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38.xml" ContentType="application/vnd.openxmlformats-officedocument.spreadsheetml.worksheet+xml"/>
  <Override PartName="/xl/worksheets/sheet37.xml" ContentType="application/vnd.openxmlformats-officedocument.spreadsheetml.worksheet+xml"/>
  <Override PartName="/xl/worksheets/sheet36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theme/theme1.xml" ContentType="application/vnd.openxmlformats-officedocument.theme+xml"/>
  <Override PartName="/xl/worksheets/sheet52.xml" ContentType="application/vnd.openxmlformats-officedocument.spreadsheetml.worksheet+xml"/>
  <Override PartName="/xl/worksheets/sheet51.xml" ContentType="application/vnd.openxmlformats-officedocument.spreadsheetml.worksheet+xml"/>
  <Override PartName="/xl/worksheets/sheet50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sharedStrings.xml" ContentType="application/vnd.openxmlformats-officedocument.spreadsheetml.sharedStrings+xml"/>
  <Override PartName="/xl/worksheets/sheet31.xml" ContentType="application/vnd.openxmlformats-officedocument.spreadsheetml.worksheet+xml"/>
  <Override PartName="/xl/worksheets/sheet29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1.xml" ContentType="application/vnd.openxmlformats-officedocument.spreadsheetml.worksheet+xml"/>
  <Override PartName="/xl/worksheets/sheet10.xml" ContentType="application/vnd.openxmlformats-officedocument.spreadsheetml.worksheet+xml"/>
  <Override PartName="/xl/worksheets/sheet9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30.xml" ContentType="application/vnd.openxmlformats-officedocument.spreadsheetml.worksheet+xml"/>
  <Override PartName="/xl/worksheets/sheet16.xml" ContentType="application/vnd.openxmlformats-officedocument.spreadsheetml.worksheet+xml"/>
  <Override PartName="/xl/worksheets/sheet18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17.xml" ContentType="application/vnd.openxmlformats-officedocument.spreadsheetml.worksheet+xml"/>
  <Override PartName="/xl/worksheets/sheet24.xml" ContentType="application/vnd.openxmlformats-officedocument.spreadsheetml.worksheet+xml"/>
  <Override PartName="/xl/worksheets/sheet22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3.xml" ContentType="application/vnd.openxmlformats-officedocument.spreadsheetml.worksheet+xml"/>
  <Override PartName="/docProps/app.xml" ContentType="application/vnd.openxmlformats-officedocument.extended-properties+xml"/>
  <Override PartName="/docProps/core.xml" ContentType="application/vnd.openxmlformats-package.core-properties+xml"/>
  <Override PartName="/xl/calcChain.xml" ContentType="application/vnd.openxmlformats-officedocument.spreadsheetml.calcChain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K:\CD - LGBA\Municipalities\07. IYM\2021-22\01. National Publications\Section 71\02. Q2\04. Final\Details per munincipal services\Waste Water\"/>
    </mc:Choice>
  </mc:AlternateContent>
  <bookViews>
    <workbookView xWindow="480" yWindow="60" windowWidth="13275" windowHeight="7170"/>
  </bookViews>
  <sheets>
    <sheet name="Summary" sheetId="55" r:id="rId1"/>
    <sheet name="ETH" sheetId="1" r:id="rId2"/>
    <sheet name="KZN212" sheetId="2" r:id="rId3"/>
    <sheet name="KZN213" sheetId="3" r:id="rId4"/>
    <sheet name="KZN214" sheetId="4" r:id="rId5"/>
    <sheet name="KZN216" sheetId="5" r:id="rId6"/>
    <sheet name="DC21" sheetId="6" r:id="rId7"/>
    <sheet name="KZN221" sheetId="7" r:id="rId8"/>
    <sheet name="KZN222" sheetId="8" r:id="rId9"/>
    <sheet name="KZN223" sheetId="9" r:id="rId10"/>
    <sheet name="KZN224" sheetId="10" r:id="rId11"/>
    <sheet name="KZN225" sheetId="11" r:id="rId12"/>
    <sheet name="KZN226" sheetId="12" r:id="rId13"/>
    <sheet name="KZN227" sheetId="13" r:id="rId14"/>
    <sheet name="DC22" sheetId="14" r:id="rId15"/>
    <sheet name="KZN235" sheetId="15" r:id="rId16"/>
    <sheet name="KZN237" sheetId="16" r:id="rId17"/>
    <sheet name="KZN238" sheetId="17" r:id="rId18"/>
    <sheet name="DC23" sheetId="18" r:id="rId19"/>
    <sheet name="KZN241" sheetId="19" r:id="rId20"/>
    <sheet name="KZN242" sheetId="20" r:id="rId21"/>
    <sheet name="KZN244" sheetId="21" r:id="rId22"/>
    <sheet name="KZN245" sheetId="22" r:id="rId23"/>
    <sheet name="DC24" sheetId="23" r:id="rId24"/>
    <sheet name="KZN252" sheetId="24" r:id="rId25"/>
    <sheet name="KZN253" sheetId="25" r:id="rId26"/>
    <sheet name="KZN254" sheetId="26" r:id="rId27"/>
    <sheet name="DC25" sheetId="27" r:id="rId28"/>
    <sheet name="KZN261" sheetId="28" r:id="rId29"/>
    <sheet name="KZN262" sheetId="29" r:id="rId30"/>
    <sheet name="KZN263" sheetId="30" r:id="rId31"/>
    <sheet name="KZN265" sheetId="31" r:id="rId32"/>
    <sheet name="KZN266" sheetId="32" r:id="rId33"/>
    <sheet name="DC26" sheetId="33" r:id="rId34"/>
    <sheet name="KZN271" sheetId="34" r:id="rId35"/>
    <sheet name="KZN272" sheetId="35" r:id="rId36"/>
    <sheet name="KZN275" sheetId="36" r:id="rId37"/>
    <sheet name="KZN276" sheetId="37" r:id="rId38"/>
    <sheet name="DC27" sheetId="38" r:id="rId39"/>
    <sheet name="KZN281" sheetId="39" r:id="rId40"/>
    <sheet name="KZN282" sheetId="40" r:id="rId41"/>
    <sheet name="KZN284" sheetId="41" r:id="rId42"/>
    <sheet name="KZN285" sheetId="42" r:id="rId43"/>
    <sheet name="KZN286" sheetId="43" r:id="rId44"/>
    <sheet name="DC28" sheetId="44" r:id="rId45"/>
    <sheet name="KZN291" sheetId="45" r:id="rId46"/>
    <sheet name="KZN292" sheetId="46" r:id="rId47"/>
    <sheet name="KZN293" sheetId="47" r:id="rId48"/>
    <sheet name="KZN294" sheetId="48" r:id="rId49"/>
    <sheet name="DC29" sheetId="49" r:id="rId50"/>
    <sheet name="KZN433" sheetId="50" r:id="rId51"/>
    <sheet name="KZN434" sheetId="51" r:id="rId52"/>
    <sheet name="KZN435" sheetId="52" r:id="rId53"/>
    <sheet name="KZN436" sheetId="53" r:id="rId54"/>
    <sheet name="DC43" sheetId="54" r:id="rId55"/>
  </sheets>
  <definedNames>
    <definedName name="_xlnm.Print_Area" localSheetId="6">'DC21'!$A$1:$AA$56</definedName>
    <definedName name="_xlnm.Print_Area" localSheetId="14">'DC22'!$A$1:$AA$56</definedName>
    <definedName name="_xlnm.Print_Area" localSheetId="18">'DC23'!$A$1:$AA$56</definedName>
    <definedName name="_xlnm.Print_Area" localSheetId="23">'DC24'!$A$1:$AA$56</definedName>
    <definedName name="_xlnm.Print_Area" localSheetId="27">'DC25'!$A$1:$AA$56</definedName>
    <definedName name="_xlnm.Print_Area" localSheetId="33">'DC26'!$A$1:$AA$56</definedName>
    <definedName name="_xlnm.Print_Area" localSheetId="38">'DC27'!$A$1:$AA$56</definedName>
    <definedName name="_xlnm.Print_Area" localSheetId="44">'DC28'!$A$1:$AA$56</definedName>
    <definedName name="_xlnm.Print_Area" localSheetId="49">'DC29'!$A$1:$AA$56</definedName>
    <definedName name="_xlnm.Print_Area" localSheetId="54">'DC43'!$A$1:$AA$56</definedName>
    <definedName name="_xlnm.Print_Area" localSheetId="1">ETH!$A$1:$AA$56</definedName>
    <definedName name="_xlnm.Print_Area" localSheetId="2">'KZN212'!$A$1:$AA$56</definedName>
    <definedName name="_xlnm.Print_Area" localSheetId="3">'KZN213'!$A$1:$AA$56</definedName>
    <definedName name="_xlnm.Print_Area" localSheetId="4">'KZN214'!$A$1:$AA$56</definedName>
    <definedName name="_xlnm.Print_Area" localSheetId="5">'KZN216'!$A$1:$AA$56</definedName>
    <definedName name="_xlnm.Print_Area" localSheetId="7">'KZN221'!$A$1:$AA$56</definedName>
    <definedName name="_xlnm.Print_Area" localSheetId="8">'KZN222'!$A$1:$AA$56</definedName>
    <definedName name="_xlnm.Print_Area" localSheetId="9">'KZN223'!$A$1:$AA$56</definedName>
    <definedName name="_xlnm.Print_Area" localSheetId="10">'KZN224'!$A$1:$AA$56</definedName>
    <definedName name="_xlnm.Print_Area" localSheetId="11">'KZN225'!$A$1:$AA$56</definedName>
    <definedName name="_xlnm.Print_Area" localSheetId="12">'KZN226'!$A$1:$AA$56</definedName>
    <definedName name="_xlnm.Print_Area" localSheetId="13">'KZN227'!$A$1:$AA$56</definedName>
    <definedName name="_xlnm.Print_Area" localSheetId="15">'KZN235'!$A$1:$AA$56</definedName>
    <definedName name="_xlnm.Print_Area" localSheetId="16">'KZN237'!$A$1:$AA$56</definedName>
    <definedName name="_xlnm.Print_Area" localSheetId="17">'KZN238'!$A$1:$AA$56</definedName>
    <definedName name="_xlnm.Print_Area" localSheetId="19">'KZN241'!$A$1:$AA$56</definedName>
    <definedName name="_xlnm.Print_Area" localSheetId="20">'KZN242'!$A$1:$AA$56</definedName>
    <definedName name="_xlnm.Print_Area" localSheetId="21">'KZN244'!$A$1:$AA$56</definedName>
    <definedName name="_xlnm.Print_Area" localSheetId="22">'KZN245'!$A$1:$AA$56</definedName>
    <definedName name="_xlnm.Print_Area" localSheetId="24">'KZN252'!$A$1:$AA$56</definedName>
    <definedName name="_xlnm.Print_Area" localSheetId="25">'KZN253'!$A$1:$AA$56</definedName>
    <definedName name="_xlnm.Print_Area" localSheetId="26">'KZN254'!$A$1:$AA$56</definedName>
    <definedName name="_xlnm.Print_Area" localSheetId="28">'KZN261'!$A$1:$AA$56</definedName>
    <definedName name="_xlnm.Print_Area" localSheetId="29">'KZN262'!$A$1:$AA$56</definedName>
    <definedName name="_xlnm.Print_Area" localSheetId="30">'KZN263'!$A$1:$AA$56</definedName>
    <definedName name="_xlnm.Print_Area" localSheetId="31">'KZN265'!$A$1:$AA$56</definedName>
    <definedName name="_xlnm.Print_Area" localSheetId="32">'KZN266'!$A$1:$AA$56</definedName>
    <definedName name="_xlnm.Print_Area" localSheetId="34">'KZN271'!$A$1:$AA$56</definedName>
    <definedName name="_xlnm.Print_Area" localSheetId="35">'KZN272'!$A$1:$AA$56</definedName>
    <definedName name="_xlnm.Print_Area" localSheetId="36">'KZN275'!$A$1:$AA$56</definedName>
    <definedName name="_xlnm.Print_Area" localSheetId="37">'KZN276'!$A$1:$AA$56</definedName>
    <definedName name="_xlnm.Print_Area" localSheetId="39">'KZN281'!$A$1:$AA$56</definedName>
    <definedName name="_xlnm.Print_Area" localSheetId="40">'KZN282'!$A$1:$AA$56</definedName>
    <definedName name="_xlnm.Print_Area" localSheetId="41">'KZN284'!$A$1:$AA$56</definedName>
    <definedName name="_xlnm.Print_Area" localSheetId="42">'KZN285'!$A$1:$AA$56</definedName>
    <definedName name="_xlnm.Print_Area" localSheetId="43">'KZN286'!$A$1:$AA$56</definedName>
    <definedName name="_xlnm.Print_Area" localSheetId="45">'KZN291'!$A$1:$AA$56</definedName>
    <definedName name="_xlnm.Print_Area" localSheetId="46">'KZN292'!$A$1:$AA$56</definedName>
    <definedName name="_xlnm.Print_Area" localSheetId="47">'KZN293'!$A$1:$AA$56</definedName>
    <definedName name="_xlnm.Print_Area" localSheetId="48">'KZN294'!$A$1:$AA$56</definedName>
    <definedName name="_xlnm.Print_Area" localSheetId="50">'KZN433'!$A$1:$AA$56</definedName>
    <definedName name="_xlnm.Print_Area" localSheetId="51">'KZN434'!$A$1:$AA$56</definedName>
    <definedName name="_xlnm.Print_Area" localSheetId="52">'KZN435'!$A$1:$AA$56</definedName>
    <definedName name="_xlnm.Print_Area" localSheetId="53">'KZN436'!$A$1:$AA$56</definedName>
    <definedName name="_xlnm.Print_Area" localSheetId="0">Summary!$A$1:$AA$56</definedName>
  </definedNames>
  <calcPr calcId="162913"/>
</workbook>
</file>

<file path=xl/calcChain.xml><?xml version="1.0" encoding="utf-8"?>
<calcChain xmlns="http://schemas.openxmlformats.org/spreadsheetml/2006/main">
  <c r="S37" i="7" l="1"/>
  <c r="S41" i="7" s="1"/>
  <c r="S43" i="7" s="1"/>
  <c r="S45" i="7" s="1"/>
  <c r="S47" i="7" s="1"/>
  <c r="D37" i="9"/>
  <c r="D41" i="9" s="1"/>
  <c r="D43" i="9" s="1"/>
  <c r="D45" i="9" s="1"/>
  <c r="D47" i="9" s="1"/>
  <c r="M37" i="12"/>
  <c r="M41" i="12" s="1"/>
  <c r="M43" i="12" s="1"/>
  <c r="M45" i="12" s="1"/>
  <c r="M47" i="12" s="1"/>
  <c r="U37" i="15"/>
  <c r="U41" i="15" s="1"/>
  <c r="U43" i="15" s="1"/>
  <c r="U45" i="15" s="1"/>
  <c r="U47" i="15" s="1"/>
  <c r="E37" i="17"/>
  <c r="E41" i="17" s="1"/>
  <c r="E43" i="17" s="1"/>
  <c r="E45" i="17" s="1"/>
  <c r="E47" i="17" s="1"/>
  <c r="M37" i="20"/>
  <c r="M41" i="20" s="1"/>
  <c r="M43" i="20" s="1"/>
  <c r="M45" i="20" s="1"/>
  <c r="M47" i="20" s="1"/>
  <c r="U37" i="23"/>
  <c r="U41" i="23" s="1"/>
  <c r="U43" i="23" s="1"/>
  <c r="U45" i="23" s="1"/>
  <c r="U47" i="23" s="1"/>
  <c r="E37" i="25"/>
  <c r="E41" i="25" s="1"/>
  <c r="E43" i="25" s="1"/>
  <c r="E45" i="25" s="1"/>
  <c r="E47" i="25" s="1"/>
  <c r="M37" i="28"/>
  <c r="M41" i="28" s="1"/>
  <c r="M43" i="28" s="1"/>
  <c r="M45" i="28" s="1"/>
  <c r="M47" i="28" s="1"/>
  <c r="U37" i="31"/>
  <c r="U41" i="31" s="1"/>
  <c r="U43" i="31" s="1"/>
  <c r="U45" i="31" s="1"/>
  <c r="U47" i="31" s="1"/>
  <c r="E37" i="33"/>
  <c r="E41" i="33" s="1"/>
  <c r="E43" i="33" s="1"/>
  <c r="E45" i="33" s="1"/>
  <c r="E47" i="33" s="1"/>
  <c r="M37" i="36"/>
  <c r="M41" i="36" s="1"/>
  <c r="M43" i="36" s="1"/>
  <c r="M45" i="36" s="1"/>
  <c r="M47" i="36" s="1"/>
  <c r="U37" i="39"/>
  <c r="U41" i="39" s="1"/>
  <c r="U43" i="39" s="1"/>
  <c r="U45" i="39" s="1"/>
  <c r="U47" i="39" s="1"/>
  <c r="E37" i="41"/>
  <c r="E41" i="41" s="1"/>
  <c r="E43" i="41" s="1"/>
  <c r="E45" i="41" s="1"/>
  <c r="E47" i="41" s="1"/>
  <c r="M37" i="44"/>
  <c r="M41" i="44" s="1"/>
  <c r="M43" i="44" s="1"/>
  <c r="M45" i="44" s="1"/>
  <c r="M47" i="44" s="1"/>
  <c r="U37" i="47"/>
  <c r="U41" i="47" s="1"/>
  <c r="U43" i="47" s="1"/>
  <c r="U45" i="47" s="1"/>
  <c r="U47" i="47" s="1"/>
  <c r="E37" i="49"/>
  <c r="E41" i="49" s="1"/>
  <c r="E43" i="49" s="1"/>
  <c r="E45" i="49" s="1"/>
  <c r="E47" i="49" s="1"/>
  <c r="M37" i="52"/>
  <c r="M41" i="52" s="1"/>
  <c r="M43" i="52" s="1"/>
  <c r="M45" i="52" s="1"/>
  <c r="M47" i="52" s="1"/>
  <c r="U37" i="55"/>
  <c r="U41" i="55" s="1"/>
  <c r="U43" i="55" s="1"/>
  <c r="U45" i="55" s="1"/>
  <c r="U47" i="55" s="1"/>
  <c r="V37" i="1"/>
  <c r="V41" i="1" s="1"/>
  <c r="V43" i="1" s="1"/>
  <c r="V45" i="1" s="1"/>
  <c r="V47" i="1" s="1"/>
  <c r="N37" i="1"/>
  <c r="N41" i="1" s="1"/>
  <c r="N43" i="1" s="1"/>
  <c r="N45" i="1" s="1"/>
  <c r="N47" i="1" s="1"/>
  <c r="F37" i="1"/>
  <c r="F41" i="1" s="1"/>
  <c r="F43" i="1" s="1"/>
  <c r="F45" i="1" s="1"/>
  <c r="F47" i="1" s="1"/>
  <c r="AA35" i="2"/>
  <c r="Y35" i="2"/>
  <c r="X35" i="2"/>
  <c r="Z35" i="2" s="1"/>
  <c r="W35" i="2"/>
  <c r="V35" i="2"/>
  <c r="U35" i="2"/>
  <c r="T35" i="2"/>
  <c r="S35" i="2"/>
  <c r="R35" i="2"/>
  <c r="Q35" i="2"/>
  <c r="P35" i="2"/>
  <c r="O35" i="2"/>
  <c r="N35" i="2"/>
  <c r="M35" i="2"/>
  <c r="L35" i="2"/>
  <c r="K35" i="2"/>
  <c r="J35" i="2"/>
  <c r="I35" i="2"/>
  <c r="H35" i="2"/>
  <c r="G35" i="2"/>
  <c r="F35" i="2"/>
  <c r="E35" i="2"/>
  <c r="D35" i="2"/>
  <c r="C35" i="2"/>
  <c r="AA35" i="3"/>
  <c r="Y35" i="3"/>
  <c r="X35" i="3"/>
  <c r="Z35" i="3" s="1"/>
  <c r="W35" i="3"/>
  <c r="V35" i="3"/>
  <c r="U35" i="3"/>
  <c r="T35" i="3"/>
  <c r="S35" i="3"/>
  <c r="R35" i="3"/>
  <c r="Q35" i="3"/>
  <c r="P35" i="3"/>
  <c r="O35" i="3"/>
  <c r="N35" i="3"/>
  <c r="M35" i="3"/>
  <c r="L35" i="3"/>
  <c r="K35" i="3"/>
  <c r="J35" i="3"/>
  <c r="I35" i="3"/>
  <c r="H35" i="3"/>
  <c r="G35" i="3"/>
  <c r="F35" i="3"/>
  <c r="E35" i="3"/>
  <c r="D35" i="3"/>
  <c r="C35" i="3"/>
  <c r="AA35" i="4"/>
  <c r="Y35" i="4"/>
  <c r="X35" i="4"/>
  <c r="Z35" i="4" s="1"/>
  <c r="W35" i="4"/>
  <c r="V35" i="4"/>
  <c r="U35" i="4"/>
  <c r="T35" i="4"/>
  <c r="S35" i="4"/>
  <c r="R35" i="4"/>
  <c r="Q35" i="4"/>
  <c r="P35" i="4"/>
  <c r="O35" i="4"/>
  <c r="N35" i="4"/>
  <c r="M35" i="4"/>
  <c r="L35" i="4"/>
  <c r="K35" i="4"/>
  <c r="J35" i="4"/>
  <c r="I35" i="4"/>
  <c r="H35" i="4"/>
  <c r="G35" i="4"/>
  <c r="F35" i="4"/>
  <c r="E35" i="4"/>
  <c r="D35" i="4"/>
  <c r="C35" i="4"/>
  <c r="AA35" i="5"/>
  <c r="Y35" i="5"/>
  <c r="X35" i="5"/>
  <c r="Z35" i="5" s="1"/>
  <c r="W35" i="5"/>
  <c r="V35" i="5"/>
  <c r="U35" i="5"/>
  <c r="T35" i="5"/>
  <c r="S35" i="5"/>
  <c r="R35" i="5"/>
  <c r="Q35" i="5"/>
  <c r="P35" i="5"/>
  <c r="O35" i="5"/>
  <c r="N35" i="5"/>
  <c r="M35" i="5"/>
  <c r="L35" i="5"/>
  <c r="K35" i="5"/>
  <c r="J35" i="5"/>
  <c r="I35" i="5"/>
  <c r="H35" i="5"/>
  <c r="G35" i="5"/>
  <c r="F35" i="5"/>
  <c r="E35" i="5"/>
  <c r="D35" i="5"/>
  <c r="C35" i="5"/>
  <c r="AA35" i="6"/>
  <c r="Y35" i="6"/>
  <c r="X35" i="6"/>
  <c r="Z35" i="6" s="1"/>
  <c r="W35" i="6"/>
  <c r="V35" i="6"/>
  <c r="U35" i="6"/>
  <c r="T35" i="6"/>
  <c r="S35" i="6"/>
  <c r="R35" i="6"/>
  <c r="Q35" i="6"/>
  <c r="P35" i="6"/>
  <c r="O35" i="6"/>
  <c r="N35" i="6"/>
  <c r="M35" i="6"/>
  <c r="L35" i="6"/>
  <c r="K35" i="6"/>
  <c r="J35" i="6"/>
  <c r="I35" i="6"/>
  <c r="H35" i="6"/>
  <c r="G35" i="6"/>
  <c r="F35" i="6"/>
  <c r="E35" i="6"/>
  <c r="D35" i="6"/>
  <c r="C35" i="6"/>
  <c r="AA35" i="7"/>
  <c r="Y35" i="7"/>
  <c r="X35" i="7"/>
  <c r="Z35" i="7" s="1"/>
  <c r="W35" i="7"/>
  <c r="V35" i="7"/>
  <c r="U35" i="7"/>
  <c r="T35" i="7"/>
  <c r="S35" i="7"/>
  <c r="R35" i="7"/>
  <c r="Q35" i="7"/>
  <c r="P35" i="7"/>
  <c r="O35" i="7"/>
  <c r="N35" i="7"/>
  <c r="M35" i="7"/>
  <c r="L35" i="7"/>
  <c r="K35" i="7"/>
  <c r="J35" i="7"/>
  <c r="I35" i="7"/>
  <c r="H35" i="7"/>
  <c r="G35" i="7"/>
  <c r="F35" i="7"/>
  <c r="E35" i="7"/>
  <c r="D35" i="7"/>
  <c r="C35" i="7"/>
  <c r="AA35" i="8"/>
  <c r="Y35" i="8"/>
  <c r="X35" i="8"/>
  <c r="Z35" i="8" s="1"/>
  <c r="W35" i="8"/>
  <c r="V35" i="8"/>
  <c r="U35" i="8"/>
  <c r="T35" i="8"/>
  <c r="S35" i="8"/>
  <c r="R35" i="8"/>
  <c r="Q35" i="8"/>
  <c r="P35" i="8"/>
  <c r="O35" i="8"/>
  <c r="N35" i="8"/>
  <c r="M35" i="8"/>
  <c r="L35" i="8"/>
  <c r="K35" i="8"/>
  <c r="J35" i="8"/>
  <c r="I35" i="8"/>
  <c r="H35" i="8"/>
  <c r="G35" i="8"/>
  <c r="F35" i="8"/>
  <c r="E35" i="8"/>
  <c r="D35" i="8"/>
  <c r="C35" i="8"/>
  <c r="AA35" i="9"/>
  <c r="Y35" i="9"/>
  <c r="X35" i="9"/>
  <c r="Z35" i="9" s="1"/>
  <c r="W35" i="9"/>
  <c r="V35" i="9"/>
  <c r="U35" i="9"/>
  <c r="T35" i="9"/>
  <c r="S35" i="9"/>
  <c r="R35" i="9"/>
  <c r="Q35" i="9"/>
  <c r="P35" i="9"/>
  <c r="O35" i="9"/>
  <c r="N35" i="9"/>
  <c r="M35" i="9"/>
  <c r="L35" i="9"/>
  <c r="K35" i="9"/>
  <c r="J35" i="9"/>
  <c r="I35" i="9"/>
  <c r="H35" i="9"/>
  <c r="G35" i="9"/>
  <c r="F35" i="9"/>
  <c r="E35" i="9"/>
  <c r="D35" i="9"/>
  <c r="C35" i="9"/>
  <c r="AA35" i="10"/>
  <c r="Y35" i="10"/>
  <c r="X35" i="10"/>
  <c r="Z35" i="10" s="1"/>
  <c r="W35" i="10"/>
  <c r="V35" i="10"/>
  <c r="U35" i="10"/>
  <c r="T35" i="10"/>
  <c r="S35" i="10"/>
  <c r="R35" i="10"/>
  <c r="Q35" i="10"/>
  <c r="P35" i="10"/>
  <c r="O35" i="10"/>
  <c r="N35" i="10"/>
  <c r="M35" i="10"/>
  <c r="L35" i="10"/>
  <c r="K35" i="10"/>
  <c r="J35" i="10"/>
  <c r="I35" i="10"/>
  <c r="H35" i="10"/>
  <c r="G35" i="10"/>
  <c r="F35" i="10"/>
  <c r="E35" i="10"/>
  <c r="D35" i="10"/>
  <c r="C35" i="10"/>
  <c r="AA35" i="11"/>
  <c r="Y35" i="11"/>
  <c r="X35" i="11"/>
  <c r="Z35" i="11" s="1"/>
  <c r="W35" i="11"/>
  <c r="V35" i="11"/>
  <c r="U35" i="11"/>
  <c r="T35" i="11"/>
  <c r="S35" i="11"/>
  <c r="R35" i="11"/>
  <c r="Q35" i="11"/>
  <c r="P35" i="11"/>
  <c r="O35" i="11"/>
  <c r="N35" i="11"/>
  <c r="M35" i="11"/>
  <c r="L35" i="11"/>
  <c r="K35" i="11"/>
  <c r="J35" i="11"/>
  <c r="I35" i="11"/>
  <c r="H35" i="11"/>
  <c r="G35" i="11"/>
  <c r="F35" i="11"/>
  <c r="E35" i="11"/>
  <c r="D35" i="11"/>
  <c r="C35" i="11"/>
  <c r="AA35" i="12"/>
  <c r="Y35" i="12"/>
  <c r="X35" i="12"/>
  <c r="Z35" i="12" s="1"/>
  <c r="W35" i="12"/>
  <c r="V35" i="12"/>
  <c r="U35" i="12"/>
  <c r="T35" i="12"/>
  <c r="S35" i="12"/>
  <c r="R35" i="12"/>
  <c r="Q35" i="12"/>
  <c r="P35" i="12"/>
  <c r="O35" i="12"/>
  <c r="N35" i="12"/>
  <c r="M35" i="12"/>
  <c r="L35" i="12"/>
  <c r="K35" i="12"/>
  <c r="J35" i="12"/>
  <c r="I35" i="12"/>
  <c r="H35" i="12"/>
  <c r="G35" i="12"/>
  <c r="F35" i="12"/>
  <c r="E35" i="12"/>
  <c r="D35" i="12"/>
  <c r="C35" i="12"/>
  <c r="AA35" i="13"/>
  <c r="Y35" i="13"/>
  <c r="X35" i="13"/>
  <c r="Z35" i="13" s="1"/>
  <c r="W35" i="13"/>
  <c r="V35" i="13"/>
  <c r="U35" i="13"/>
  <c r="T35" i="13"/>
  <c r="S35" i="13"/>
  <c r="R35" i="13"/>
  <c r="Q35" i="13"/>
  <c r="P35" i="13"/>
  <c r="O35" i="13"/>
  <c r="N35" i="13"/>
  <c r="M35" i="13"/>
  <c r="L35" i="13"/>
  <c r="K35" i="13"/>
  <c r="J35" i="13"/>
  <c r="I35" i="13"/>
  <c r="H35" i="13"/>
  <c r="G35" i="13"/>
  <c r="F35" i="13"/>
  <c r="E35" i="13"/>
  <c r="D35" i="13"/>
  <c r="C35" i="13"/>
  <c r="AA35" i="14"/>
  <c r="Y35" i="14"/>
  <c r="X35" i="14"/>
  <c r="Z35" i="14" s="1"/>
  <c r="W35" i="14"/>
  <c r="V35" i="14"/>
  <c r="U35" i="14"/>
  <c r="T35" i="14"/>
  <c r="S35" i="14"/>
  <c r="R35" i="14"/>
  <c r="Q35" i="14"/>
  <c r="P35" i="14"/>
  <c r="O35" i="14"/>
  <c r="N35" i="14"/>
  <c r="M35" i="14"/>
  <c r="L35" i="14"/>
  <c r="K35" i="14"/>
  <c r="J35" i="14"/>
  <c r="I35" i="14"/>
  <c r="H35" i="14"/>
  <c r="G35" i="14"/>
  <c r="F35" i="14"/>
  <c r="E35" i="14"/>
  <c r="D35" i="14"/>
  <c r="C35" i="14"/>
  <c r="AA35" i="15"/>
  <c r="Y35" i="15"/>
  <c r="X35" i="15"/>
  <c r="Z35" i="15" s="1"/>
  <c r="W35" i="15"/>
  <c r="V35" i="15"/>
  <c r="U35" i="15"/>
  <c r="T35" i="15"/>
  <c r="S35" i="15"/>
  <c r="R35" i="15"/>
  <c r="Q35" i="15"/>
  <c r="P35" i="15"/>
  <c r="O35" i="15"/>
  <c r="N35" i="15"/>
  <c r="M35" i="15"/>
  <c r="L35" i="15"/>
  <c r="K35" i="15"/>
  <c r="J35" i="15"/>
  <c r="I35" i="15"/>
  <c r="H35" i="15"/>
  <c r="G35" i="15"/>
  <c r="F35" i="15"/>
  <c r="E35" i="15"/>
  <c r="D35" i="15"/>
  <c r="C35" i="15"/>
  <c r="AA35" i="16"/>
  <c r="Y35" i="16"/>
  <c r="X35" i="16"/>
  <c r="Z35" i="16" s="1"/>
  <c r="W35" i="16"/>
  <c r="V35" i="16"/>
  <c r="U35" i="16"/>
  <c r="T35" i="16"/>
  <c r="S35" i="16"/>
  <c r="R35" i="16"/>
  <c r="Q35" i="16"/>
  <c r="P35" i="16"/>
  <c r="O35" i="16"/>
  <c r="N35" i="16"/>
  <c r="M35" i="16"/>
  <c r="L35" i="16"/>
  <c r="K35" i="16"/>
  <c r="J35" i="16"/>
  <c r="I35" i="16"/>
  <c r="H35" i="16"/>
  <c r="G35" i="16"/>
  <c r="F35" i="16"/>
  <c r="E35" i="16"/>
  <c r="D35" i="16"/>
  <c r="C35" i="16"/>
  <c r="AA35" i="17"/>
  <c r="Y35" i="17"/>
  <c r="X35" i="17"/>
  <c r="Z35" i="17" s="1"/>
  <c r="W35" i="17"/>
  <c r="V35" i="17"/>
  <c r="U35" i="17"/>
  <c r="T35" i="17"/>
  <c r="S35" i="17"/>
  <c r="R35" i="17"/>
  <c r="Q35" i="17"/>
  <c r="P35" i="17"/>
  <c r="O35" i="17"/>
  <c r="N35" i="17"/>
  <c r="M35" i="17"/>
  <c r="L35" i="17"/>
  <c r="K35" i="17"/>
  <c r="J35" i="17"/>
  <c r="I35" i="17"/>
  <c r="H35" i="17"/>
  <c r="G35" i="17"/>
  <c r="F35" i="17"/>
  <c r="E35" i="17"/>
  <c r="D35" i="17"/>
  <c r="C35" i="17"/>
  <c r="AA35" i="18"/>
  <c r="Y35" i="18"/>
  <c r="X35" i="18"/>
  <c r="Z35" i="18" s="1"/>
  <c r="W35" i="18"/>
  <c r="V35" i="18"/>
  <c r="U35" i="18"/>
  <c r="T35" i="18"/>
  <c r="S35" i="18"/>
  <c r="R35" i="18"/>
  <c r="Q35" i="18"/>
  <c r="P35" i="18"/>
  <c r="O35" i="18"/>
  <c r="N35" i="18"/>
  <c r="M35" i="18"/>
  <c r="L35" i="18"/>
  <c r="K35" i="18"/>
  <c r="J35" i="18"/>
  <c r="I35" i="18"/>
  <c r="H35" i="18"/>
  <c r="G35" i="18"/>
  <c r="F35" i="18"/>
  <c r="E35" i="18"/>
  <c r="D35" i="18"/>
  <c r="C35" i="18"/>
  <c r="AA35" i="19"/>
  <c r="Y35" i="19"/>
  <c r="X35" i="19"/>
  <c r="Z35" i="19" s="1"/>
  <c r="W35" i="19"/>
  <c r="V35" i="19"/>
  <c r="U35" i="19"/>
  <c r="T35" i="19"/>
  <c r="S35" i="19"/>
  <c r="R35" i="19"/>
  <c r="Q35" i="19"/>
  <c r="P35" i="19"/>
  <c r="O35" i="19"/>
  <c r="N35" i="19"/>
  <c r="M35" i="19"/>
  <c r="L35" i="19"/>
  <c r="K35" i="19"/>
  <c r="J35" i="19"/>
  <c r="I35" i="19"/>
  <c r="H35" i="19"/>
  <c r="G35" i="19"/>
  <c r="F35" i="19"/>
  <c r="E35" i="19"/>
  <c r="D35" i="19"/>
  <c r="C35" i="19"/>
  <c r="AA35" i="20"/>
  <c r="Y35" i="20"/>
  <c r="X35" i="20"/>
  <c r="Z35" i="20" s="1"/>
  <c r="W35" i="20"/>
  <c r="V35" i="20"/>
  <c r="U35" i="20"/>
  <c r="T35" i="20"/>
  <c r="S35" i="20"/>
  <c r="R35" i="20"/>
  <c r="Q35" i="20"/>
  <c r="P35" i="20"/>
  <c r="O35" i="20"/>
  <c r="N35" i="20"/>
  <c r="M35" i="20"/>
  <c r="L35" i="20"/>
  <c r="K35" i="20"/>
  <c r="J35" i="20"/>
  <c r="I35" i="20"/>
  <c r="H35" i="20"/>
  <c r="G35" i="20"/>
  <c r="F35" i="20"/>
  <c r="E35" i="20"/>
  <c r="D35" i="20"/>
  <c r="C35" i="20"/>
  <c r="AA35" i="21"/>
  <c r="Y35" i="21"/>
  <c r="X35" i="21"/>
  <c r="Z35" i="21" s="1"/>
  <c r="W35" i="21"/>
  <c r="V35" i="21"/>
  <c r="U35" i="21"/>
  <c r="T35" i="21"/>
  <c r="S35" i="21"/>
  <c r="R35" i="21"/>
  <c r="Q35" i="21"/>
  <c r="P35" i="21"/>
  <c r="O35" i="21"/>
  <c r="N35" i="21"/>
  <c r="M35" i="21"/>
  <c r="L35" i="21"/>
  <c r="K35" i="21"/>
  <c r="J35" i="21"/>
  <c r="I35" i="21"/>
  <c r="H35" i="21"/>
  <c r="G35" i="21"/>
  <c r="F35" i="21"/>
  <c r="E35" i="21"/>
  <c r="D35" i="21"/>
  <c r="C35" i="21"/>
  <c r="AA35" i="22"/>
  <c r="Y35" i="22"/>
  <c r="X35" i="22"/>
  <c r="Z35" i="22" s="1"/>
  <c r="W35" i="22"/>
  <c r="V35" i="22"/>
  <c r="U35" i="22"/>
  <c r="T35" i="22"/>
  <c r="S35" i="22"/>
  <c r="R35" i="22"/>
  <c r="Q35" i="22"/>
  <c r="P35" i="22"/>
  <c r="O35" i="22"/>
  <c r="N35" i="22"/>
  <c r="M35" i="22"/>
  <c r="L35" i="22"/>
  <c r="K35" i="22"/>
  <c r="J35" i="22"/>
  <c r="I35" i="22"/>
  <c r="H35" i="22"/>
  <c r="G35" i="22"/>
  <c r="F35" i="22"/>
  <c r="E35" i="22"/>
  <c r="D35" i="22"/>
  <c r="C35" i="22"/>
  <c r="AA35" i="23"/>
  <c r="Y35" i="23"/>
  <c r="X35" i="23"/>
  <c r="Z35" i="23" s="1"/>
  <c r="W35" i="23"/>
  <c r="V35" i="23"/>
  <c r="U35" i="23"/>
  <c r="T35" i="23"/>
  <c r="S35" i="23"/>
  <c r="R35" i="23"/>
  <c r="Q35" i="23"/>
  <c r="P35" i="23"/>
  <c r="O35" i="23"/>
  <c r="N35" i="23"/>
  <c r="M35" i="23"/>
  <c r="L35" i="23"/>
  <c r="K35" i="23"/>
  <c r="J35" i="23"/>
  <c r="I35" i="23"/>
  <c r="H35" i="23"/>
  <c r="G35" i="23"/>
  <c r="F35" i="23"/>
  <c r="E35" i="23"/>
  <c r="D35" i="23"/>
  <c r="C35" i="23"/>
  <c r="AA35" i="24"/>
  <c r="Y35" i="24"/>
  <c r="X35" i="24"/>
  <c r="Z35" i="24" s="1"/>
  <c r="W35" i="24"/>
  <c r="V35" i="24"/>
  <c r="U35" i="24"/>
  <c r="T35" i="24"/>
  <c r="S35" i="24"/>
  <c r="R35" i="24"/>
  <c r="Q35" i="24"/>
  <c r="P35" i="24"/>
  <c r="O35" i="24"/>
  <c r="N35" i="24"/>
  <c r="M35" i="24"/>
  <c r="L35" i="24"/>
  <c r="K35" i="24"/>
  <c r="J35" i="24"/>
  <c r="I35" i="24"/>
  <c r="H35" i="24"/>
  <c r="G35" i="24"/>
  <c r="F35" i="24"/>
  <c r="E35" i="24"/>
  <c r="D35" i="24"/>
  <c r="C35" i="24"/>
  <c r="AA35" i="25"/>
  <c r="Y35" i="25"/>
  <c r="X35" i="25"/>
  <c r="Z35" i="25" s="1"/>
  <c r="W35" i="25"/>
  <c r="V35" i="25"/>
  <c r="U35" i="25"/>
  <c r="T35" i="25"/>
  <c r="S35" i="25"/>
  <c r="R35" i="25"/>
  <c r="Q35" i="25"/>
  <c r="P35" i="25"/>
  <c r="O35" i="25"/>
  <c r="N35" i="25"/>
  <c r="M35" i="25"/>
  <c r="L35" i="25"/>
  <c r="K35" i="25"/>
  <c r="J35" i="25"/>
  <c r="I35" i="25"/>
  <c r="H35" i="25"/>
  <c r="G35" i="25"/>
  <c r="F35" i="25"/>
  <c r="E35" i="25"/>
  <c r="D35" i="25"/>
  <c r="C35" i="25"/>
  <c r="AA35" i="26"/>
  <c r="Y35" i="26"/>
  <c r="X35" i="26"/>
  <c r="Z35" i="26" s="1"/>
  <c r="W35" i="26"/>
  <c r="V35" i="26"/>
  <c r="U35" i="26"/>
  <c r="T35" i="26"/>
  <c r="S35" i="26"/>
  <c r="R35" i="26"/>
  <c r="Q35" i="26"/>
  <c r="P35" i="26"/>
  <c r="O35" i="26"/>
  <c r="N35" i="26"/>
  <c r="M35" i="26"/>
  <c r="L35" i="26"/>
  <c r="K35" i="26"/>
  <c r="J35" i="26"/>
  <c r="I35" i="26"/>
  <c r="H35" i="26"/>
  <c r="G35" i="26"/>
  <c r="F35" i="26"/>
  <c r="E35" i="26"/>
  <c r="D35" i="26"/>
  <c r="C35" i="26"/>
  <c r="AA35" i="27"/>
  <c r="Y35" i="27"/>
  <c r="X35" i="27"/>
  <c r="Z35" i="27" s="1"/>
  <c r="W35" i="27"/>
  <c r="V35" i="27"/>
  <c r="U35" i="27"/>
  <c r="T35" i="27"/>
  <c r="S35" i="27"/>
  <c r="R35" i="27"/>
  <c r="Q35" i="27"/>
  <c r="P35" i="27"/>
  <c r="O35" i="27"/>
  <c r="N35" i="27"/>
  <c r="M35" i="27"/>
  <c r="L35" i="27"/>
  <c r="K35" i="27"/>
  <c r="J35" i="27"/>
  <c r="I35" i="27"/>
  <c r="H35" i="27"/>
  <c r="G35" i="27"/>
  <c r="F35" i="27"/>
  <c r="E35" i="27"/>
  <c r="D35" i="27"/>
  <c r="C35" i="27"/>
  <c r="AA35" i="28"/>
  <c r="Y35" i="28"/>
  <c r="X35" i="28"/>
  <c r="Z35" i="28" s="1"/>
  <c r="W35" i="28"/>
  <c r="V35" i="28"/>
  <c r="U35" i="28"/>
  <c r="T35" i="28"/>
  <c r="S35" i="28"/>
  <c r="R35" i="28"/>
  <c r="Q35" i="28"/>
  <c r="P35" i="28"/>
  <c r="O35" i="28"/>
  <c r="N35" i="28"/>
  <c r="M35" i="28"/>
  <c r="L35" i="28"/>
  <c r="K35" i="28"/>
  <c r="J35" i="28"/>
  <c r="I35" i="28"/>
  <c r="H35" i="28"/>
  <c r="G35" i="28"/>
  <c r="F35" i="28"/>
  <c r="E35" i="28"/>
  <c r="D35" i="28"/>
  <c r="C35" i="28"/>
  <c r="AA35" i="29"/>
  <c r="Y35" i="29"/>
  <c r="X35" i="29"/>
  <c r="Z35" i="29" s="1"/>
  <c r="W35" i="29"/>
  <c r="V35" i="29"/>
  <c r="U35" i="29"/>
  <c r="T35" i="29"/>
  <c r="S35" i="29"/>
  <c r="R35" i="29"/>
  <c r="Q35" i="29"/>
  <c r="P35" i="29"/>
  <c r="O35" i="29"/>
  <c r="N35" i="29"/>
  <c r="M35" i="29"/>
  <c r="L35" i="29"/>
  <c r="K35" i="29"/>
  <c r="J35" i="29"/>
  <c r="I35" i="29"/>
  <c r="H35" i="29"/>
  <c r="G35" i="29"/>
  <c r="F35" i="29"/>
  <c r="E35" i="29"/>
  <c r="D35" i="29"/>
  <c r="C35" i="29"/>
  <c r="AA35" i="30"/>
  <c r="Y35" i="30"/>
  <c r="X35" i="30"/>
  <c r="Z35" i="30" s="1"/>
  <c r="W35" i="30"/>
  <c r="V35" i="30"/>
  <c r="U35" i="30"/>
  <c r="T35" i="30"/>
  <c r="S35" i="30"/>
  <c r="R35" i="30"/>
  <c r="Q35" i="30"/>
  <c r="P35" i="30"/>
  <c r="O35" i="30"/>
  <c r="N35" i="30"/>
  <c r="M35" i="30"/>
  <c r="L35" i="30"/>
  <c r="K35" i="30"/>
  <c r="J35" i="30"/>
  <c r="I35" i="30"/>
  <c r="H35" i="30"/>
  <c r="G35" i="30"/>
  <c r="F35" i="30"/>
  <c r="E35" i="30"/>
  <c r="D35" i="30"/>
  <c r="C35" i="30"/>
  <c r="AA35" i="31"/>
  <c r="Y35" i="31"/>
  <c r="X35" i="31"/>
  <c r="Z35" i="31" s="1"/>
  <c r="W35" i="31"/>
  <c r="V35" i="31"/>
  <c r="U35" i="31"/>
  <c r="T35" i="31"/>
  <c r="S35" i="31"/>
  <c r="R35" i="31"/>
  <c r="Q35" i="31"/>
  <c r="P35" i="31"/>
  <c r="O35" i="31"/>
  <c r="N35" i="31"/>
  <c r="M35" i="31"/>
  <c r="L35" i="31"/>
  <c r="K35" i="31"/>
  <c r="J35" i="31"/>
  <c r="I35" i="31"/>
  <c r="H35" i="31"/>
  <c r="G35" i="31"/>
  <c r="F35" i="31"/>
  <c r="E35" i="31"/>
  <c r="D35" i="31"/>
  <c r="C35" i="31"/>
  <c r="AA35" i="32"/>
  <c r="Y35" i="32"/>
  <c r="X35" i="32"/>
  <c r="Z35" i="32" s="1"/>
  <c r="W35" i="32"/>
  <c r="V35" i="32"/>
  <c r="U35" i="32"/>
  <c r="T35" i="32"/>
  <c r="S35" i="32"/>
  <c r="R35" i="32"/>
  <c r="Q35" i="32"/>
  <c r="P35" i="32"/>
  <c r="O35" i="32"/>
  <c r="N35" i="32"/>
  <c r="M35" i="32"/>
  <c r="L35" i="32"/>
  <c r="K35" i="32"/>
  <c r="J35" i="32"/>
  <c r="I35" i="32"/>
  <c r="H35" i="32"/>
  <c r="G35" i="32"/>
  <c r="F35" i="32"/>
  <c r="E35" i="32"/>
  <c r="D35" i="32"/>
  <c r="C35" i="32"/>
  <c r="AA35" i="33"/>
  <c r="Y35" i="33"/>
  <c r="X35" i="33"/>
  <c r="Z35" i="33" s="1"/>
  <c r="W35" i="33"/>
  <c r="V35" i="33"/>
  <c r="U35" i="33"/>
  <c r="T35" i="33"/>
  <c r="S35" i="33"/>
  <c r="R35" i="33"/>
  <c r="Q35" i="33"/>
  <c r="P35" i="33"/>
  <c r="O35" i="33"/>
  <c r="N35" i="33"/>
  <c r="M35" i="33"/>
  <c r="L35" i="33"/>
  <c r="K35" i="33"/>
  <c r="J35" i="33"/>
  <c r="I35" i="33"/>
  <c r="H35" i="33"/>
  <c r="G35" i="33"/>
  <c r="F35" i="33"/>
  <c r="E35" i="33"/>
  <c r="D35" i="33"/>
  <c r="C35" i="33"/>
  <c r="AA35" i="34"/>
  <c r="Y35" i="34"/>
  <c r="X35" i="34"/>
  <c r="Z35" i="34" s="1"/>
  <c r="W35" i="34"/>
  <c r="V35" i="34"/>
  <c r="U35" i="34"/>
  <c r="T35" i="34"/>
  <c r="S35" i="34"/>
  <c r="R35" i="34"/>
  <c r="Q35" i="34"/>
  <c r="P35" i="34"/>
  <c r="O35" i="34"/>
  <c r="N35" i="34"/>
  <c r="M35" i="34"/>
  <c r="L35" i="34"/>
  <c r="K35" i="34"/>
  <c r="J35" i="34"/>
  <c r="I35" i="34"/>
  <c r="H35" i="34"/>
  <c r="G35" i="34"/>
  <c r="F35" i="34"/>
  <c r="E35" i="34"/>
  <c r="D35" i="34"/>
  <c r="C35" i="34"/>
  <c r="AA35" i="35"/>
  <c r="Y35" i="35"/>
  <c r="X35" i="35"/>
  <c r="Z35" i="35" s="1"/>
  <c r="W35" i="35"/>
  <c r="V35" i="35"/>
  <c r="U35" i="35"/>
  <c r="T35" i="35"/>
  <c r="S35" i="35"/>
  <c r="R35" i="35"/>
  <c r="Q35" i="35"/>
  <c r="P35" i="35"/>
  <c r="O35" i="35"/>
  <c r="N35" i="35"/>
  <c r="M35" i="35"/>
  <c r="L35" i="35"/>
  <c r="K35" i="35"/>
  <c r="J35" i="35"/>
  <c r="I35" i="35"/>
  <c r="H35" i="35"/>
  <c r="G35" i="35"/>
  <c r="F35" i="35"/>
  <c r="E35" i="35"/>
  <c r="D35" i="35"/>
  <c r="C35" i="35"/>
  <c r="AA35" i="36"/>
  <c r="Y35" i="36"/>
  <c r="X35" i="36"/>
  <c r="Z35" i="36" s="1"/>
  <c r="W35" i="36"/>
  <c r="V35" i="36"/>
  <c r="U35" i="36"/>
  <c r="T35" i="36"/>
  <c r="S35" i="36"/>
  <c r="R35" i="36"/>
  <c r="Q35" i="36"/>
  <c r="P35" i="36"/>
  <c r="O35" i="36"/>
  <c r="N35" i="36"/>
  <c r="M35" i="36"/>
  <c r="L35" i="36"/>
  <c r="K35" i="36"/>
  <c r="J35" i="36"/>
  <c r="I35" i="36"/>
  <c r="H35" i="36"/>
  <c r="G35" i="36"/>
  <c r="F35" i="36"/>
  <c r="E35" i="36"/>
  <c r="D35" i="36"/>
  <c r="C35" i="36"/>
  <c r="AA35" i="37"/>
  <c r="Y35" i="37"/>
  <c r="X35" i="37"/>
  <c r="Z35" i="37" s="1"/>
  <c r="W35" i="37"/>
  <c r="V35" i="37"/>
  <c r="U35" i="37"/>
  <c r="T35" i="37"/>
  <c r="S35" i="37"/>
  <c r="R35" i="37"/>
  <c r="Q35" i="37"/>
  <c r="P35" i="37"/>
  <c r="O35" i="37"/>
  <c r="N35" i="37"/>
  <c r="M35" i="37"/>
  <c r="L35" i="37"/>
  <c r="K35" i="37"/>
  <c r="J35" i="37"/>
  <c r="I35" i="37"/>
  <c r="H35" i="37"/>
  <c r="G35" i="37"/>
  <c r="F35" i="37"/>
  <c r="E35" i="37"/>
  <c r="D35" i="37"/>
  <c r="C35" i="37"/>
  <c r="AA35" i="38"/>
  <c r="Y35" i="38"/>
  <c r="X35" i="38"/>
  <c r="Z35" i="38" s="1"/>
  <c r="W35" i="38"/>
  <c r="V35" i="38"/>
  <c r="U35" i="38"/>
  <c r="T35" i="38"/>
  <c r="S35" i="38"/>
  <c r="R35" i="38"/>
  <c r="Q35" i="38"/>
  <c r="P35" i="38"/>
  <c r="O35" i="38"/>
  <c r="N35" i="38"/>
  <c r="M35" i="38"/>
  <c r="L35" i="38"/>
  <c r="K35" i="38"/>
  <c r="J35" i="38"/>
  <c r="I35" i="38"/>
  <c r="H35" i="38"/>
  <c r="G35" i="38"/>
  <c r="F35" i="38"/>
  <c r="E35" i="38"/>
  <c r="D35" i="38"/>
  <c r="C35" i="38"/>
  <c r="AA35" i="39"/>
  <c r="Y35" i="39"/>
  <c r="X35" i="39"/>
  <c r="Z35" i="39" s="1"/>
  <c r="W35" i="39"/>
  <c r="V35" i="39"/>
  <c r="U35" i="39"/>
  <c r="T35" i="39"/>
  <c r="S35" i="39"/>
  <c r="R35" i="39"/>
  <c r="Q35" i="39"/>
  <c r="P35" i="39"/>
  <c r="O35" i="39"/>
  <c r="N35" i="39"/>
  <c r="M35" i="39"/>
  <c r="L35" i="39"/>
  <c r="K35" i="39"/>
  <c r="J35" i="39"/>
  <c r="I35" i="39"/>
  <c r="H35" i="39"/>
  <c r="G35" i="39"/>
  <c r="F35" i="39"/>
  <c r="E35" i="39"/>
  <c r="D35" i="39"/>
  <c r="C35" i="39"/>
  <c r="AA35" i="40"/>
  <c r="Y35" i="40"/>
  <c r="X35" i="40"/>
  <c r="Z35" i="40" s="1"/>
  <c r="W35" i="40"/>
  <c r="V35" i="40"/>
  <c r="U35" i="40"/>
  <c r="T35" i="40"/>
  <c r="S35" i="40"/>
  <c r="R35" i="40"/>
  <c r="Q35" i="40"/>
  <c r="P35" i="40"/>
  <c r="O35" i="40"/>
  <c r="N35" i="40"/>
  <c r="M35" i="40"/>
  <c r="L35" i="40"/>
  <c r="K35" i="40"/>
  <c r="J35" i="40"/>
  <c r="I35" i="40"/>
  <c r="H35" i="40"/>
  <c r="G35" i="40"/>
  <c r="F35" i="40"/>
  <c r="E35" i="40"/>
  <c r="D35" i="40"/>
  <c r="C35" i="40"/>
  <c r="AA35" i="41"/>
  <c r="Y35" i="41"/>
  <c r="X35" i="41"/>
  <c r="Z35" i="41" s="1"/>
  <c r="W35" i="41"/>
  <c r="V35" i="41"/>
  <c r="U35" i="41"/>
  <c r="T35" i="41"/>
  <c r="S35" i="41"/>
  <c r="R35" i="41"/>
  <c r="Q35" i="41"/>
  <c r="P35" i="41"/>
  <c r="O35" i="41"/>
  <c r="N35" i="41"/>
  <c r="M35" i="41"/>
  <c r="L35" i="41"/>
  <c r="K35" i="41"/>
  <c r="J35" i="41"/>
  <c r="I35" i="41"/>
  <c r="H35" i="41"/>
  <c r="G35" i="41"/>
  <c r="F35" i="41"/>
  <c r="E35" i="41"/>
  <c r="D35" i="41"/>
  <c r="C35" i="41"/>
  <c r="AA35" i="42"/>
  <c r="Y35" i="42"/>
  <c r="X35" i="42"/>
  <c r="Z35" i="42" s="1"/>
  <c r="W35" i="42"/>
  <c r="V35" i="42"/>
  <c r="U35" i="42"/>
  <c r="T35" i="42"/>
  <c r="S35" i="42"/>
  <c r="R35" i="42"/>
  <c r="Q35" i="42"/>
  <c r="P35" i="42"/>
  <c r="O35" i="42"/>
  <c r="N35" i="42"/>
  <c r="M35" i="42"/>
  <c r="L35" i="42"/>
  <c r="K35" i="42"/>
  <c r="J35" i="42"/>
  <c r="I35" i="42"/>
  <c r="H35" i="42"/>
  <c r="G35" i="42"/>
  <c r="F35" i="42"/>
  <c r="E35" i="42"/>
  <c r="D35" i="42"/>
  <c r="C35" i="42"/>
  <c r="AA35" i="43"/>
  <c r="Y35" i="43"/>
  <c r="X35" i="43"/>
  <c r="Z35" i="43" s="1"/>
  <c r="W35" i="43"/>
  <c r="V35" i="43"/>
  <c r="U35" i="43"/>
  <c r="T35" i="43"/>
  <c r="S35" i="43"/>
  <c r="R35" i="43"/>
  <c r="Q35" i="43"/>
  <c r="P35" i="43"/>
  <c r="O35" i="43"/>
  <c r="N35" i="43"/>
  <c r="M35" i="43"/>
  <c r="L35" i="43"/>
  <c r="K35" i="43"/>
  <c r="J35" i="43"/>
  <c r="I35" i="43"/>
  <c r="H35" i="43"/>
  <c r="G35" i="43"/>
  <c r="F35" i="43"/>
  <c r="E35" i="43"/>
  <c r="D35" i="43"/>
  <c r="C35" i="43"/>
  <c r="AA35" i="44"/>
  <c r="Y35" i="44"/>
  <c r="X35" i="44"/>
  <c r="Z35" i="44" s="1"/>
  <c r="W35" i="44"/>
  <c r="V35" i="44"/>
  <c r="U35" i="44"/>
  <c r="T35" i="44"/>
  <c r="S35" i="44"/>
  <c r="R35" i="44"/>
  <c r="Q35" i="44"/>
  <c r="P35" i="44"/>
  <c r="O35" i="44"/>
  <c r="N35" i="44"/>
  <c r="M35" i="44"/>
  <c r="L35" i="44"/>
  <c r="K35" i="44"/>
  <c r="J35" i="44"/>
  <c r="I35" i="44"/>
  <c r="H35" i="44"/>
  <c r="G35" i="44"/>
  <c r="F35" i="44"/>
  <c r="E35" i="44"/>
  <c r="D35" i="44"/>
  <c r="C35" i="44"/>
  <c r="AA35" i="45"/>
  <c r="Y35" i="45"/>
  <c r="X35" i="45"/>
  <c r="Z35" i="45" s="1"/>
  <c r="W35" i="45"/>
  <c r="V35" i="45"/>
  <c r="U35" i="45"/>
  <c r="T35" i="45"/>
  <c r="S35" i="45"/>
  <c r="R35" i="45"/>
  <c r="Q35" i="45"/>
  <c r="P35" i="45"/>
  <c r="O35" i="45"/>
  <c r="N35" i="45"/>
  <c r="M35" i="45"/>
  <c r="L35" i="45"/>
  <c r="K35" i="45"/>
  <c r="J35" i="45"/>
  <c r="I35" i="45"/>
  <c r="H35" i="45"/>
  <c r="G35" i="45"/>
  <c r="F35" i="45"/>
  <c r="E35" i="45"/>
  <c r="D35" i="45"/>
  <c r="C35" i="45"/>
  <c r="AA35" i="46"/>
  <c r="Y35" i="46"/>
  <c r="X35" i="46"/>
  <c r="Z35" i="46" s="1"/>
  <c r="W35" i="46"/>
  <c r="V35" i="46"/>
  <c r="U35" i="46"/>
  <c r="T35" i="46"/>
  <c r="S35" i="46"/>
  <c r="R35" i="46"/>
  <c r="Q35" i="46"/>
  <c r="P35" i="46"/>
  <c r="O35" i="46"/>
  <c r="N35" i="46"/>
  <c r="M35" i="46"/>
  <c r="L35" i="46"/>
  <c r="K35" i="46"/>
  <c r="J35" i="46"/>
  <c r="I35" i="46"/>
  <c r="H35" i="46"/>
  <c r="G35" i="46"/>
  <c r="F35" i="46"/>
  <c r="E35" i="46"/>
  <c r="D35" i="46"/>
  <c r="C35" i="46"/>
  <c r="AA35" i="47"/>
  <c r="Y35" i="47"/>
  <c r="X35" i="47"/>
  <c r="Z35" i="47" s="1"/>
  <c r="W35" i="47"/>
  <c r="V35" i="47"/>
  <c r="U35" i="47"/>
  <c r="T35" i="47"/>
  <c r="S35" i="47"/>
  <c r="R35" i="47"/>
  <c r="Q35" i="47"/>
  <c r="P35" i="47"/>
  <c r="O35" i="47"/>
  <c r="N35" i="47"/>
  <c r="M35" i="47"/>
  <c r="L35" i="47"/>
  <c r="K35" i="47"/>
  <c r="J35" i="47"/>
  <c r="I35" i="47"/>
  <c r="H35" i="47"/>
  <c r="G35" i="47"/>
  <c r="F35" i="47"/>
  <c r="E35" i="47"/>
  <c r="D35" i="47"/>
  <c r="C35" i="47"/>
  <c r="AA35" i="48"/>
  <c r="Y35" i="48"/>
  <c r="X35" i="48"/>
  <c r="Z35" i="48" s="1"/>
  <c r="W35" i="48"/>
  <c r="V35" i="48"/>
  <c r="U35" i="48"/>
  <c r="T35" i="48"/>
  <c r="S35" i="48"/>
  <c r="R35" i="48"/>
  <c r="Q35" i="48"/>
  <c r="P35" i="48"/>
  <c r="O35" i="48"/>
  <c r="N35" i="48"/>
  <c r="M35" i="48"/>
  <c r="L35" i="48"/>
  <c r="K35" i="48"/>
  <c r="J35" i="48"/>
  <c r="I35" i="48"/>
  <c r="H35" i="48"/>
  <c r="G35" i="48"/>
  <c r="F35" i="48"/>
  <c r="E35" i="48"/>
  <c r="D35" i="48"/>
  <c r="C35" i="48"/>
  <c r="AA35" i="49"/>
  <c r="Y35" i="49"/>
  <c r="X35" i="49"/>
  <c r="Z35" i="49" s="1"/>
  <c r="W35" i="49"/>
  <c r="V35" i="49"/>
  <c r="U35" i="49"/>
  <c r="T35" i="49"/>
  <c r="S35" i="49"/>
  <c r="R35" i="49"/>
  <c r="Q35" i="49"/>
  <c r="P35" i="49"/>
  <c r="O35" i="49"/>
  <c r="N35" i="49"/>
  <c r="M35" i="49"/>
  <c r="L35" i="49"/>
  <c r="K35" i="49"/>
  <c r="J35" i="49"/>
  <c r="I35" i="49"/>
  <c r="H35" i="49"/>
  <c r="G35" i="49"/>
  <c r="F35" i="49"/>
  <c r="E35" i="49"/>
  <c r="D35" i="49"/>
  <c r="C35" i="49"/>
  <c r="AA35" i="50"/>
  <c r="Y35" i="50"/>
  <c r="X35" i="50"/>
  <c r="Z35" i="50" s="1"/>
  <c r="W35" i="50"/>
  <c r="V35" i="50"/>
  <c r="U35" i="50"/>
  <c r="T35" i="50"/>
  <c r="S35" i="50"/>
  <c r="R35" i="50"/>
  <c r="Q35" i="50"/>
  <c r="P35" i="50"/>
  <c r="O35" i="50"/>
  <c r="N35" i="50"/>
  <c r="M35" i="50"/>
  <c r="L35" i="50"/>
  <c r="K35" i="50"/>
  <c r="J35" i="50"/>
  <c r="I35" i="50"/>
  <c r="H35" i="50"/>
  <c r="G35" i="50"/>
  <c r="F35" i="50"/>
  <c r="E35" i="50"/>
  <c r="D35" i="50"/>
  <c r="C35" i="50"/>
  <c r="AA35" i="51"/>
  <c r="Y35" i="51"/>
  <c r="X35" i="51"/>
  <c r="Z35" i="51" s="1"/>
  <c r="W35" i="51"/>
  <c r="V35" i="51"/>
  <c r="U35" i="51"/>
  <c r="T35" i="51"/>
  <c r="S35" i="51"/>
  <c r="R35" i="51"/>
  <c r="Q35" i="51"/>
  <c r="P35" i="51"/>
  <c r="O35" i="51"/>
  <c r="N35" i="51"/>
  <c r="M35" i="51"/>
  <c r="L35" i="51"/>
  <c r="K35" i="51"/>
  <c r="J35" i="51"/>
  <c r="I35" i="51"/>
  <c r="H35" i="51"/>
  <c r="G35" i="51"/>
  <c r="F35" i="51"/>
  <c r="E35" i="51"/>
  <c r="D35" i="51"/>
  <c r="C35" i="51"/>
  <c r="AA35" i="52"/>
  <c r="Y35" i="52"/>
  <c r="X35" i="52"/>
  <c r="Z35" i="52" s="1"/>
  <c r="W35" i="52"/>
  <c r="V35" i="52"/>
  <c r="U35" i="52"/>
  <c r="T35" i="52"/>
  <c r="S35" i="52"/>
  <c r="R35" i="52"/>
  <c r="Q35" i="52"/>
  <c r="P35" i="52"/>
  <c r="O35" i="52"/>
  <c r="N35" i="52"/>
  <c r="M35" i="52"/>
  <c r="L35" i="52"/>
  <c r="K35" i="52"/>
  <c r="J35" i="52"/>
  <c r="I35" i="52"/>
  <c r="H35" i="52"/>
  <c r="G35" i="52"/>
  <c r="F35" i="52"/>
  <c r="E35" i="52"/>
  <c r="D35" i="52"/>
  <c r="C35" i="52"/>
  <c r="AA35" i="53"/>
  <c r="Y35" i="53"/>
  <c r="X35" i="53"/>
  <c r="Z35" i="53" s="1"/>
  <c r="W35" i="53"/>
  <c r="V35" i="53"/>
  <c r="U35" i="53"/>
  <c r="T35" i="53"/>
  <c r="S35" i="53"/>
  <c r="R35" i="53"/>
  <c r="Q35" i="53"/>
  <c r="P35" i="53"/>
  <c r="O35" i="53"/>
  <c r="N35" i="53"/>
  <c r="M35" i="53"/>
  <c r="L35" i="53"/>
  <c r="K35" i="53"/>
  <c r="J35" i="53"/>
  <c r="I35" i="53"/>
  <c r="H35" i="53"/>
  <c r="G35" i="53"/>
  <c r="F35" i="53"/>
  <c r="E35" i="53"/>
  <c r="D35" i="53"/>
  <c r="C35" i="53"/>
  <c r="AA35" i="54"/>
  <c r="Y35" i="54"/>
  <c r="X35" i="54"/>
  <c r="Z35" i="54" s="1"/>
  <c r="W35" i="54"/>
  <c r="V35" i="54"/>
  <c r="U35" i="54"/>
  <c r="T35" i="54"/>
  <c r="S35" i="54"/>
  <c r="R35" i="54"/>
  <c r="Q35" i="54"/>
  <c r="P35" i="54"/>
  <c r="O35" i="54"/>
  <c r="N35" i="54"/>
  <c r="M35" i="54"/>
  <c r="L35" i="54"/>
  <c r="K35" i="54"/>
  <c r="J35" i="54"/>
  <c r="I35" i="54"/>
  <c r="H35" i="54"/>
  <c r="G35" i="54"/>
  <c r="F35" i="54"/>
  <c r="E35" i="54"/>
  <c r="D35" i="54"/>
  <c r="C35" i="54"/>
  <c r="AA35" i="55"/>
  <c r="Y35" i="55"/>
  <c r="X35" i="55"/>
  <c r="Z35" i="55" s="1"/>
  <c r="W35" i="55"/>
  <c r="V35" i="55"/>
  <c r="U35" i="55"/>
  <c r="T35" i="55"/>
  <c r="S35" i="55"/>
  <c r="R35" i="55"/>
  <c r="Q35" i="55"/>
  <c r="P35" i="55"/>
  <c r="O35" i="55"/>
  <c r="N35" i="55"/>
  <c r="M35" i="55"/>
  <c r="L35" i="55"/>
  <c r="K35" i="55"/>
  <c r="J35" i="55"/>
  <c r="I35" i="55"/>
  <c r="H35" i="55"/>
  <c r="G35" i="55"/>
  <c r="F35" i="55"/>
  <c r="E35" i="55"/>
  <c r="D35" i="55"/>
  <c r="C35" i="55"/>
  <c r="AA35" i="1"/>
  <c r="Y35" i="1"/>
  <c r="X35" i="1"/>
  <c r="Z35" i="1" s="1"/>
  <c r="W35" i="1"/>
  <c r="V35" i="1"/>
  <c r="U35" i="1"/>
  <c r="T35" i="1"/>
  <c r="S35" i="1"/>
  <c r="R35" i="1"/>
  <c r="Q35" i="1"/>
  <c r="P35" i="1"/>
  <c r="O35" i="1"/>
  <c r="N35" i="1"/>
  <c r="M35" i="1"/>
  <c r="L35" i="1"/>
  <c r="K35" i="1"/>
  <c r="J35" i="1"/>
  <c r="I35" i="1"/>
  <c r="H35" i="1"/>
  <c r="G35" i="1"/>
  <c r="F35" i="1"/>
  <c r="E35" i="1"/>
  <c r="D35" i="1"/>
  <c r="C35" i="1"/>
  <c r="AA21" i="2"/>
  <c r="AA37" i="2" s="1"/>
  <c r="AA41" i="2" s="1"/>
  <c r="AA43" i="2" s="1"/>
  <c r="AA45" i="2" s="1"/>
  <c r="AA47" i="2" s="1"/>
  <c r="Y21" i="2"/>
  <c r="Y37" i="2" s="1"/>
  <c r="Y41" i="2" s="1"/>
  <c r="Y43" i="2" s="1"/>
  <c r="Y45" i="2" s="1"/>
  <c r="Y47" i="2" s="1"/>
  <c r="X21" i="2"/>
  <c r="Z21" i="2" s="1"/>
  <c r="W21" i="2"/>
  <c r="W37" i="2" s="1"/>
  <c r="W41" i="2" s="1"/>
  <c r="W43" i="2" s="1"/>
  <c r="W45" i="2" s="1"/>
  <c r="W47" i="2" s="1"/>
  <c r="V21" i="2"/>
  <c r="U21" i="2"/>
  <c r="U37" i="2" s="1"/>
  <c r="U41" i="2" s="1"/>
  <c r="U43" i="2" s="1"/>
  <c r="U45" i="2" s="1"/>
  <c r="U47" i="2" s="1"/>
  <c r="T21" i="2"/>
  <c r="T37" i="2" s="1"/>
  <c r="T41" i="2" s="1"/>
  <c r="T43" i="2" s="1"/>
  <c r="T45" i="2" s="1"/>
  <c r="T47" i="2" s="1"/>
  <c r="S21" i="2"/>
  <c r="S37" i="2" s="1"/>
  <c r="S41" i="2" s="1"/>
  <c r="S43" i="2" s="1"/>
  <c r="S45" i="2" s="1"/>
  <c r="S47" i="2" s="1"/>
  <c r="R21" i="2"/>
  <c r="R37" i="2" s="1"/>
  <c r="R41" i="2" s="1"/>
  <c r="R43" i="2" s="1"/>
  <c r="R45" i="2" s="1"/>
  <c r="R47" i="2" s="1"/>
  <c r="Q21" i="2"/>
  <c r="Q37" i="2" s="1"/>
  <c r="Q41" i="2" s="1"/>
  <c r="Q43" i="2" s="1"/>
  <c r="Q45" i="2" s="1"/>
  <c r="Q47" i="2" s="1"/>
  <c r="P21" i="2"/>
  <c r="P37" i="2" s="1"/>
  <c r="P41" i="2" s="1"/>
  <c r="P43" i="2" s="1"/>
  <c r="P45" i="2" s="1"/>
  <c r="P47" i="2" s="1"/>
  <c r="O21" i="2"/>
  <c r="O37" i="2" s="1"/>
  <c r="O41" i="2" s="1"/>
  <c r="O43" i="2" s="1"/>
  <c r="O45" i="2" s="1"/>
  <c r="O47" i="2" s="1"/>
  <c r="N21" i="2"/>
  <c r="M21" i="2"/>
  <c r="M37" i="2" s="1"/>
  <c r="M41" i="2" s="1"/>
  <c r="M43" i="2" s="1"/>
  <c r="M45" i="2" s="1"/>
  <c r="M47" i="2" s="1"/>
  <c r="L21" i="2"/>
  <c r="L37" i="2" s="1"/>
  <c r="L41" i="2" s="1"/>
  <c r="L43" i="2" s="1"/>
  <c r="L45" i="2" s="1"/>
  <c r="L47" i="2" s="1"/>
  <c r="K21" i="2"/>
  <c r="K37" i="2" s="1"/>
  <c r="K41" i="2" s="1"/>
  <c r="K43" i="2" s="1"/>
  <c r="K45" i="2" s="1"/>
  <c r="K47" i="2" s="1"/>
  <c r="J21" i="2"/>
  <c r="J37" i="2" s="1"/>
  <c r="J41" i="2" s="1"/>
  <c r="J43" i="2" s="1"/>
  <c r="J45" i="2" s="1"/>
  <c r="J47" i="2" s="1"/>
  <c r="I21" i="2"/>
  <c r="I37" i="2" s="1"/>
  <c r="I41" i="2" s="1"/>
  <c r="I43" i="2" s="1"/>
  <c r="I45" i="2" s="1"/>
  <c r="I47" i="2" s="1"/>
  <c r="H21" i="2"/>
  <c r="H37" i="2" s="1"/>
  <c r="H41" i="2" s="1"/>
  <c r="H43" i="2" s="1"/>
  <c r="H45" i="2" s="1"/>
  <c r="H47" i="2" s="1"/>
  <c r="G21" i="2"/>
  <c r="G37" i="2" s="1"/>
  <c r="G41" i="2" s="1"/>
  <c r="G43" i="2" s="1"/>
  <c r="G45" i="2" s="1"/>
  <c r="G47" i="2" s="1"/>
  <c r="F21" i="2"/>
  <c r="E21" i="2"/>
  <c r="E37" i="2" s="1"/>
  <c r="E41" i="2" s="1"/>
  <c r="E43" i="2" s="1"/>
  <c r="E45" i="2" s="1"/>
  <c r="E47" i="2" s="1"/>
  <c r="D21" i="2"/>
  <c r="D37" i="2" s="1"/>
  <c r="D41" i="2" s="1"/>
  <c r="D43" i="2" s="1"/>
  <c r="D45" i="2" s="1"/>
  <c r="D47" i="2" s="1"/>
  <c r="C21" i="2"/>
  <c r="C37" i="2" s="1"/>
  <c r="C41" i="2" s="1"/>
  <c r="C43" i="2" s="1"/>
  <c r="C45" i="2" s="1"/>
  <c r="C47" i="2" s="1"/>
  <c r="AA21" i="3"/>
  <c r="AA37" i="3" s="1"/>
  <c r="AA41" i="3" s="1"/>
  <c r="AA43" i="3" s="1"/>
  <c r="AA45" i="3" s="1"/>
  <c r="AA47" i="3" s="1"/>
  <c r="Y21" i="3"/>
  <c r="Y37" i="3" s="1"/>
  <c r="Y41" i="3" s="1"/>
  <c r="Y43" i="3" s="1"/>
  <c r="Y45" i="3" s="1"/>
  <c r="Y47" i="3" s="1"/>
  <c r="X21" i="3"/>
  <c r="Z21" i="3" s="1"/>
  <c r="W21" i="3"/>
  <c r="W37" i="3" s="1"/>
  <c r="W41" i="3" s="1"/>
  <c r="W43" i="3" s="1"/>
  <c r="W45" i="3" s="1"/>
  <c r="W47" i="3" s="1"/>
  <c r="V21" i="3"/>
  <c r="V37" i="3" s="1"/>
  <c r="V41" i="3" s="1"/>
  <c r="V43" i="3" s="1"/>
  <c r="V45" i="3" s="1"/>
  <c r="V47" i="3" s="1"/>
  <c r="U21" i="3"/>
  <c r="U37" i="3" s="1"/>
  <c r="U41" i="3" s="1"/>
  <c r="U43" i="3" s="1"/>
  <c r="U45" i="3" s="1"/>
  <c r="U47" i="3" s="1"/>
  <c r="T21" i="3"/>
  <c r="T37" i="3" s="1"/>
  <c r="T41" i="3" s="1"/>
  <c r="T43" i="3" s="1"/>
  <c r="T45" i="3" s="1"/>
  <c r="T47" i="3" s="1"/>
  <c r="S21" i="3"/>
  <c r="S37" i="3" s="1"/>
  <c r="S41" i="3" s="1"/>
  <c r="S43" i="3" s="1"/>
  <c r="S45" i="3" s="1"/>
  <c r="S47" i="3" s="1"/>
  <c r="R21" i="3"/>
  <c r="R37" i="3" s="1"/>
  <c r="R41" i="3" s="1"/>
  <c r="R43" i="3" s="1"/>
  <c r="R45" i="3" s="1"/>
  <c r="R47" i="3" s="1"/>
  <c r="Q21" i="3"/>
  <c r="Q37" i="3" s="1"/>
  <c r="Q41" i="3" s="1"/>
  <c r="Q43" i="3" s="1"/>
  <c r="Q45" i="3" s="1"/>
  <c r="Q47" i="3" s="1"/>
  <c r="P21" i="3"/>
  <c r="P37" i="3" s="1"/>
  <c r="P41" i="3" s="1"/>
  <c r="P43" i="3" s="1"/>
  <c r="P45" i="3" s="1"/>
  <c r="P47" i="3" s="1"/>
  <c r="O21" i="3"/>
  <c r="O37" i="3" s="1"/>
  <c r="O41" i="3" s="1"/>
  <c r="O43" i="3" s="1"/>
  <c r="O45" i="3" s="1"/>
  <c r="O47" i="3" s="1"/>
  <c r="N21" i="3"/>
  <c r="N37" i="3" s="1"/>
  <c r="N41" i="3" s="1"/>
  <c r="N43" i="3" s="1"/>
  <c r="N45" i="3" s="1"/>
  <c r="N47" i="3" s="1"/>
  <c r="M21" i="3"/>
  <c r="M37" i="3" s="1"/>
  <c r="M41" i="3" s="1"/>
  <c r="M43" i="3" s="1"/>
  <c r="M45" i="3" s="1"/>
  <c r="M47" i="3" s="1"/>
  <c r="L21" i="3"/>
  <c r="L37" i="3" s="1"/>
  <c r="L41" i="3" s="1"/>
  <c r="L43" i="3" s="1"/>
  <c r="L45" i="3" s="1"/>
  <c r="L47" i="3" s="1"/>
  <c r="K21" i="3"/>
  <c r="K37" i="3" s="1"/>
  <c r="K41" i="3" s="1"/>
  <c r="K43" i="3" s="1"/>
  <c r="K45" i="3" s="1"/>
  <c r="K47" i="3" s="1"/>
  <c r="J21" i="3"/>
  <c r="J37" i="3" s="1"/>
  <c r="J41" i="3" s="1"/>
  <c r="J43" i="3" s="1"/>
  <c r="J45" i="3" s="1"/>
  <c r="J47" i="3" s="1"/>
  <c r="I21" i="3"/>
  <c r="I37" i="3" s="1"/>
  <c r="I41" i="3" s="1"/>
  <c r="I43" i="3" s="1"/>
  <c r="I45" i="3" s="1"/>
  <c r="I47" i="3" s="1"/>
  <c r="H21" i="3"/>
  <c r="H37" i="3" s="1"/>
  <c r="H41" i="3" s="1"/>
  <c r="H43" i="3" s="1"/>
  <c r="H45" i="3" s="1"/>
  <c r="H47" i="3" s="1"/>
  <c r="G21" i="3"/>
  <c r="G37" i="3" s="1"/>
  <c r="G41" i="3" s="1"/>
  <c r="G43" i="3" s="1"/>
  <c r="G45" i="3" s="1"/>
  <c r="G47" i="3" s="1"/>
  <c r="F21" i="3"/>
  <c r="E21" i="3"/>
  <c r="E37" i="3" s="1"/>
  <c r="E41" i="3" s="1"/>
  <c r="E43" i="3" s="1"/>
  <c r="E45" i="3" s="1"/>
  <c r="E47" i="3" s="1"/>
  <c r="D21" i="3"/>
  <c r="D37" i="3" s="1"/>
  <c r="D41" i="3" s="1"/>
  <c r="D43" i="3" s="1"/>
  <c r="D45" i="3" s="1"/>
  <c r="D47" i="3" s="1"/>
  <c r="C21" i="3"/>
  <c r="C37" i="3" s="1"/>
  <c r="C41" i="3" s="1"/>
  <c r="C43" i="3" s="1"/>
  <c r="C45" i="3" s="1"/>
  <c r="C47" i="3" s="1"/>
  <c r="AA21" i="4"/>
  <c r="AA37" i="4" s="1"/>
  <c r="AA41" i="4" s="1"/>
  <c r="AA43" i="4" s="1"/>
  <c r="AA45" i="4" s="1"/>
  <c r="AA47" i="4" s="1"/>
  <c r="Y21" i="4"/>
  <c r="Y37" i="4" s="1"/>
  <c r="Y41" i="4" s="1"/>
  <c r="Y43" i="4" s="1"/>
  <c r="Y45" i="4" s="1"/>
  <c r="Y47" i="4" s="1"/>
  <c r="X21" i="4"/>
  <c r="Z21" i="4" s="1"/>
  <c r="W21" i="4"/>
  <c r="W37" i="4" s="1"/>
  <c r="W41" i="4" s="1"/>
  <c r="W43" i="4" s="1"/>
  <c r="W45" i="4" s="1"/>
  <c r="W47" i="4" s="1"/>
  <c r="V21" i="4"/>
  <c r="V37" i="4" s="1"/>
  <c r="V41" i="4" s="1"/>
  <c r="V43" i="4" s="1"/>
  <c r="V45" i="4" s="1"/>
  <c r="V47" i="4" s="1"/>
  <c r="U21" i="4"/>
  <c r="U37" i="4" s="1"/>
  <c r="U41" i="4" s="1"/>
  <c r="U43" i="4" s="1"/>
  <c r="U45" i="4" s="1"/>
  <c r="U47" i="4" s="1"/>
  <c r="T21" i="4"/>
  <c r="T37" i="4" s="1"/>
  <c r="T41" i="4" s="1"/>
  <c r="T43" i="4" s="1"/>
  <c r="T45" i="4" s="1"/>
  <c r="T47" i="4" s="1"/>
  <c r="S21" i="4"/>
  <c r="S37" i="4" s="1"/>
  <c r="S41" i="4" s="1"/>
  <c r="S43" i="4" s="1"/>
  <c r="S45" i="4" s="1"/>
  <c r="S47" i="4" s="1"/>
  <c r="R21" i="4"/>
  <c r="R37" i="4" s="1"/>
  <c r="R41" i="4" s="1"/>
  <c r="R43" i="4" s="1"/>
  <c r="R45" i="4" s="1"/>
  <c r="R47" i="4" s="1"/>
  <c r="Q21" i="4"/>
  <c r="Q37" i="4" s="1"/>
  <c r="Q41" i="4" s="1"/>
  <c r="Q43" i="4" s="1"/>
  <c r="Q45" i="4" s="1"/>
  <c r="Q47" i="4" s="1"/>
  <c r="P21" i="4"/>
  <c r="P37" i="4" s="1"/>
  <c r="P41" i="4" s="1"/>
  <c r="P43" i="4" s="1"/>
  <c r="P45" i="4" s="1"/>
  <c r="P47" i="4" s="1"/>
  <c r="O21" i="4"/>
  <c r="O37" i="4" s="1"/>
  <c r="O41" i="4" s="1"/>
  <c r="O43" i="4" s="1"/>
  <c r="O45" i="4" s="1"/>
  <c r="O47" i="4" s="1"/>
  <c r="N21" i="4"/>
  <c r="N37" i="4" s="1"/>
  <c r="N41" i="4" s="1"/>
  <c r="N43" i="4" s="1"/>
  <c r="N45" i="4" s="1"/>
  <c r="N47" i="4" s="1"/>
  <c r="M21" i="4"/>
  <c r="M37" i="4" s="1"/>
  <c r="M41" i="4" s="1"/>
  <c r="M43" i="4" s="1"/>
  <c r="M45" i="4" s="1"/>
  <c r="M47" i="4" s="1"/>
  <c r="L21" i="4"/>
  <c r="L37" i="4" s="1"/>
  <c r="L41" i="4" s="1"/>
  <c r="L43" i="4" s="1"/>
  <c r="L45" i="4" s="1"/>
  <c r="L47" i="4" s="1"/>
  <c r="K21" i="4"/>
  <c r="K37" i="4" s="1"/>
  <c r="K41" i="4" s="1"/>
  <c r="K43" i="4" s="1"/>
  <c r="K45" i="4" s="1"/>
  <c r="K47" i="4" s="1"/>
  <c r="J21" i="4"/>
  <c r="J37" i="4" s="1"/>
  <c r="J41" i="4" s="1"/>
  <c r="J43" i="4" s="1"/>
  <c r="J45" i="4" s="1"/>
  <c r="J47" i="4" s="1"/>
  <c r="I21" i="4"/>
  <c r="I37" i="4" s="1"/>
  <c r="I41" i="4" s="1"/>
  <c r="I43" i="4" s="1"/>
  <c r="I45" i="4" s="1"/>
  <c r="I47" i="4" s="1"/>
  <c r="H21" i="4"/>
  <c r="H37" i="4" s="1"/>
  <c r="H41" i="4" s="1"/>
  <c r="H43" i="4" s="1"/>
  <c r="H45" i="4" s="1"/>
  <c r="H47" i="4" s="1"/>
  <c r="G21" i="4"/>
  <c r="G37" i="4" s="1"/>
  <c r="G41" i="4" s="1"/>
  <c r="G43" i="4" s="1"/>
  <c r="G45" i="4" s="1"/>
  <c r="G47" i="4" s="1"/>
  <c r="F21" i="4"/>
  <c r="E21" i="4"/>
  <c r="E37" i="4" s="1"/>
  <c r="E41" i="4" s="1"/>
  <c r="E43" i="4" s="1"/>
  <c r="E45" i="4" s="1"/>
  <c r="E47" i="4" s="1"/>
  <c r="D21" i="4"/>
  <c r="D37" i="4" s="1"/>
  <c r="D41" i="4" s="1"/>
  <c r="D43" i="4" s="1"/>
  <c r="D45" i="4" s="1"/>
  <c r="D47" i="4" s="1"/>
  <c r="C21" i="4"/>
  <c r="C37" i="4" s="1"/>
  <c r="C41" i="4" s="1"/>
  <c r="C43" i="4" s="1"/>
  <c r="C45" i="4" s="1"/>
  <c r="C47" i="4" s="1"/>
  <c r="AA21" i="5"/>
  <c r="AA37" i="5" s="1"/>
  <c r="AA41" i="5" s="1"/>
  <c r="AA43" i="5" s="1"/>
  <c r="AA45" i="5" s="1"/>
  <c r="AA47" i="5" s="1"/>
  <c r="Y21" i="5"/>
  <c r="Y37" i="5" s="1"/>
  <c r="Y41" i="5" s="1"/>
  <c r="Y43" i="5" s="1"/>
  <c r="Y45" i="5" s="1"/>
  <c r="Y47" i="5" s="1"/>
  <c r="X21" i="5"/>
  <c r="Z21" i="5" s="1"/>
  <c r="W21" i="5"/>
  <c r="W37" i="5" s="1"/>
  <c r="W41" i="5" s="1"/>
  <c r="W43" i="5" s="1"/>
  <c r="W45" i="5" s="1"/>
  <c r="W47" i="5" s="1"/>
  <c r="V21" i="5"/>
  <c r="V37" i="5" s="1"/>
  <c r="V41" i="5" s="1"/>
  <c r="V43" i="5" s="1"/>
  <c r="V45" i="5" s="1"/>
  <c r="V47" i="5" s="1"/>
  <c r="U21" i="5"/>
  <c r="U37" i="5" s="1"/>
  <c r="U41" i="5" s="1"/>
  <c r="U43" i="5" s="1"/>
  <c r="U45" i="5" s="1"/>
  <c r="U47" i="5" s="1"/>
  <c r="T21" i="5"/>
  <c r="T37" i="5" s="1"/>
  <c r="T41" i="5" s="1"/>
  <c r="T43" i="5" s="1"/>
  <c r="T45" i="5" s="1"/>
  <c r="T47" i="5" s="1"/>
  <c r="S21" i="5"/>
  <c r="S37" i="5" s="1"/>
  <c r="S41" i="5" s="1"/>
  <c r="S43" i="5" s="1"/>
  <c r="S45" i="5" s="1"/>
  <c r="S47" i="5" s="1"/>
  <c r="R21" i="5"/>
  <c r="R37" i="5" s="1"/>
  <c r="R41" i="5" s="1"/>
  <c r="R43" i="5" s="1"/>
  <c r="R45" i="5" s="1"/>
  <c r="R47" i="5" s="1"/>
  <c r="Q21" i="5"/>
  <c r="Q37" i="5" s="1"/>
  <c r="Q41" i="5" s="1"/>
  <c r="Q43" i="5" s="1"/>
  <c r="Q45" i="5" s="1"/>
  <c r="Q47" i="5" s="1"/>
  <c r="P21" i="5"/>
  <c r="P37" i="5" s="1"/>
  <c r="P41" i="5" s="1"/>
  <c r="P43" i="5" s="1"/>
  <c r="P45" i="5" s="1"/>
  <c r="P47" i="5" s="1"/>
  <c r="O21" i="5"/>
  <c r="O37" i="5" s="1"/>
  <c r="O41" i="5" s="1"/>
  <c r="O43" i="5" s="1"/>
  <c r="O45" i="5" s="1"/>
  <c r="O47" i="5" s="1"/>
  <c r="N21" i="5"/>
  <c r="N37" i="5" s="1"/>
  <c r="N41" i="5" s="1"/>
  <c r="N43" i="5" s="1"/>
  <c r="N45" i="5" s="1"/>
  <c r="N47" i="5" s="1"/>
  <c r="M21" i="5"/>
  <c r="M37" i="5" s="1"/>
  <c r="M41" i="5" s="1"/>
  <c r="M43" i="5" s="1"/>
  <c r="M45" i="5" s="1"/>
  <c r="M47" i="5" s="1"/>
  <c r="L21" i="5"/>
  <c r="L37" i="5" s="1"/>
  <c r="L41" i="5" s="1"/>
  <c r="L43" i="5" s="1"/>
  <c r="L45" i="5" s="1"/>
  <c r="L47" i="5" s="1"/>
  <c r="K21" i="5"/>
  <c r="K37" i="5" s="1"/>
  <c r="K41" i="5" s="1"/>
  <c r="K43" i="5" s="1"/>
  <c r="K45" i="5" s="1"/>
  <c r="K47" i="5" s="1"/>
  <c r="J21" i="5"/>
  <c r="J37" i="5" s="1"/>
  <c r="J41" i="5" s="1"/>
  <c r="J43" i="5" s="1"/>
  <c r="J45" i="5" s="1"/>
  <c r="J47" i="5" s="1"/>
  <c r="I21" i="5"/>
  <c r="I37" i="5" s="1"/>
  <c r="I41" i="5" s="1"/>
  <c r="I43" i="5" s="1"/>
  <c r="I45" i="5" s="1"/>
  <c r="I47" i="5" s="1"/>
  <c r="H21" i="5"/>
  <c r="H37" i="5" s="1"/>
  <c r="H41" i="5" s="1"/>
  <c r="H43" i="5" s="1"/>
  <c r="H45" i="5" s="1"/>
  <c r="H47" i="5" s="1"/>
  <c r="G21" i="5"/>
  <c r="G37" i="5" s="1"/>
  <c r="G41" i="5" s="1"/>
  <c r="G43" i="5" s="1"/>
  <c r="G45" i="5" s="1"/>
  <c r="G47" i="5" s="1"/>
  <c r="F21" i="5"/>
  <c r="E21" i="5"/>
  <c r="E37" i="5" s="1"/>
  <c r="E41" i="5" s="1"/>
  <c r="E43" i="5" s="1"/>
  <c r="E45" i="5" s="1"/>
  <c r="E47" i="5" s="1"/>
  <c r="D21" i="5"/>
  <c r="D37" i="5" s="1"/>
  <c r="D41" i="5" s="1"/>
  <c r="D43" i="5" s="1"/>
  <c r="D45" i="5" s="1"/>
  <c r="D47" i="5" s="1"/>
  <c r="C21" i="5"/>
  <c r="C37" i="5" s="1"/>
  <c r="C41" i="5" s="1"/>
  <c r="C43" i="5" s="1"/>
  <c r="C45" i="5" s="1"/>
  <c r="C47" i="5" s="1"/>
  <c r="AA21" i="6"/>
  <c r="AA37" i="6" s="1"/>
  <c r="AA41" i="6" s="1"/>
  <c r="AA43" i="6" s="1"/>
  <c r="AA45" i="6" s="1"/>
  <c r="AA47" i="6" s="1"/>
  <c r="Y21" i="6"/>
  <c r="Y37" i="6" s="1"/>
  <c r="Y41" i="6" s="1"/>
  <c r="X21" i="6"/>
  <c r="W21" i="6"/>
  <c r="W37" i="6" s="1"/>
  <c r="W41" i="6" s="1"/>
  <c r="W43" i="6" s="1"/>
  <c r="W45" i="6" s="1"/>
  <c r="W47" i="6" s="1"/>
  <c r="V21" i="6"/>
  <c r="V37" i="6" s="1"/>
  <c r="V41" i="6" s="1"/>
  <c r="V43" i="6" s="1"/>
  <c r="V45" i="6" s="1"/>
  <c r="V47" i="6" s="1"/>
  <c r="U21" i="6"/>
  <c r="U37" i="6" s="1"/>
  <c r="U41" i="6" s="1"/>
  <c r="U43" i="6" s="1"/>
  <c r="U45" i="6" s="1"/>
  <c r="U47" i="6" s="1"/>
  <c r="T21" i="6"/>
  <c r="T37" i="6" s="1"/>
  <c r="T41" i="6" s="1"/>
  <c r="T43" i="6" s="1"/>
  <c r="T45" i="6" s="1"/>
  <c r="T47" i="6" s="1"/>
  <c r="S21" i="6"/>
  <c r="S37" i="6" s="1"/>
  <c r="S41" i="6" s="1"/>
  <c r="S43" i="6" s="1"/>
  <c r="S45" i="6" s="1"/>
  <c r="S47" i="6" s="1"/>
  <c r="R21" i="6"/>
  <c r="R37" i="6" s="1"/>
  <c r="R41" i="6" s="1"/>
  <c r="R43" i="6" s="1"/>
  <c r="R45" i="6" s="1"/>
  <c r="R47" i="6" s="1"/>
  <c r="Q21" i="6"/>
  <c r="Q37" i="6" s="1"/>
  <c r="Q41" i="6" s="1"/>
  <c r="Q43" i="6" s="1"/>
  <c r="Q45" i="6" s="1"/>
  <c r="Q47" i="6" s="1"/>
  <c r="P21" i="6"/>
  <c r="P37" i="6" s="1"/>
  <c r="P41" i="6" s="1"/>
  <c r="P43" i="6" s="1"/>
  <c r="P45" i="6" s="1"/>
  <c r="P47" i="6" s="1"/>
  <c r="O21" i="6"/>
  <c r="O37" i="6" s="1"/>
  <c r="O41" i="6" s="1"/>
  <c r="O43" i="6" s="1"/>
  <c r="O45" i="6" s="1"/>
  <c r="O47" i="6" s="1"/>
  <c r="N21" i="6"/>
  <c r="N37" i="6" s="1"/>
  <c r="N41" i="6" s="1"/>
  <c r="N43" i="6" s="1"/>
  <c r="N45" i="6" s="1"/>
  <c r="N47" i="6" s="1"/>
  <c r="M21" i="6"/>
  <c r="M37" i="6" s="1"/>
  <c r="M41" i="6" s="1"/>
  <c r="M43" i="6" s="1"/>
  <c r="M45" i="6" s="1"/>
  <c r="M47" i="6" s="1"/>
  <c r="L21" i="6"/>
  <c r="L37" i="6" s="1"/>
  <c r="L41" i="6" s="1"/>
  <c r="L43" i="6" s="1"/>
  <c r="L45" i="6" s="1"/>
  <c r="L47" i="6" s="1"/>
  <c r="K21" i="6"/>
  <c r="K37" i="6" s="1"/>
  <c r="K41" i="6" s="1"/>
  <c r="K43" i="6" s="1"/>
  <c r="K45" i="6" s="1"/>
  <c r="K47" i="6" s="1"/>
  <c r="J21" i="6"/>
  <c r="J37" i="6" s="1"/>
  <c r="J41" i="6" s="1"/>
  <c r="J43" i="6" s="1"/>
  <c r="J45" i="6" s="1"/>
  <c r="J47" i="6" s="1"/>
  <c r="I21" i="6"/>
  <c r="I37" i="6" s="1"/>
  <c r="I41" i="6" s="1"/>
  <c r="I43" i="6" s="1"/>
  <c r="I45" i="6" s="1"/>
  <c r="I47" i="6" s="1"/>
  <c r="H21" i="6"/>
  <c r="H37" i="6" s="1"/>
  <c r="H41" i="6" s="1"/>
  <c r="H43" i="6" s="1"/>
  <c r="H45" i="6" s="1"/>
  <c r="H47" i="6" s="1"/>
  <c r="G21" i="6"/>
  <c r="G37" i="6" s="1"/>
  <c r="G41" i="6" s="1"/>
  <c r="G43" i="6" s="1"/>
  <c r="G45" i="6" s="1"/>
  <c r="G47" i="6" s="1"/>
  <c r="F21" i="6"/>
  <c r="E21" i="6"/>
  <c r="E37" i="6" s="1"/>
  <c r="E41" i="6" s="1"/>
  <c r="E43" i="6" s="1"/>
  <c r="E45" i="6" s="1"/>
  <c r="E47" i="6" s="1"/>
  <c r="D21" i="6"/>
  <c r="D37" i="6" s="1"/>
  <c r="D41" i="6" s="1"/>
  <c r="D43" i="6" s="1"/>
  <c r="D45" i="6" s="1"/>
  <c r="D47" i="6" s="1"/>
  <c r="C21" i="6"/>
  <c r="C37" i="6" s="1"/>
  <c r="C41" i="6" s="1"/>
  <c r="C43" i="6" s="1"/>
  <c r="C45" i="6" s="1"/>
  <c r="C47" i="6" s="1"/>
  <c r="AA21" i="7"/>
  <c r="AA37" i="7" s="1"/>
  <c r="AA41" i="7" s="1"/>
  <c r="AA43" i="7" s="1"/>
  <c r="AA45" i="7" s="1"/>
  <c r="AA47" i="7" s="1"/>
  <c r="Y21" i="7"/>
  <c r="Y37" i="7" s="1"/>
  <c r="Y41" i="7" s="1"/>
  <c r="Y43" i="7" s="1"/>
  <c r="Y45" i="7" s="1"/>
  <c r="Y47" i="7" s="1"/>
  <c r="X21" i="7"/>
  <c r="Z21" i="7" s="1"/>
  <c r="W21" i="7"/>
  <c r="W37" i="7" s="1"/>
  <c r="W41" i="7" s="1"/>
  <c r="W43" i="7" s="1"/>
  <c r="W45" i="7" s="1"/>
  <c r="W47" i="7" s="1"/>
  <c r="V21" i="7"/>
  <c r="V37" i="7" s="1"/>
  <c r="V41" i="7" s="1"/>
  <c r="V43" i="7" s="1"/>
  <c r="V45" i="7" s="1"/>
  <c r="V47" i="7" s="1"/>
  <c r="U21" i="7"/>
  <c r="U37" i="7" s="1"/>
  <c r="U41" i="7" s="1"/>
  <c r="U43" i="7" s="1"/>
  <c r="U45" i="7" s="1"/>
  <c r="U47" i="7" s="1"/>
  <c r="T21" i="7"/>
  <c r="T37" i="7" s="1"/>
  <c r="T41" i="7" s="1"/>
  <c r="T43" i="7" s="1"/>
  <c r="T45" i="7" s="1"/>
  <c r="T47" i="7" s="1"/>
  <c r="S21" i="7"/>
  <c r="R21" i="7"/>
  <c r="R37" i="7" s="1"/>
  <c r="R41" i="7" s="1"/>
  <c r="R43" i="7" s="1"/>
  <c r="R45" i="7" s="1"/>
  <c r="R47" i="7" s="1"/>
  <c r="Q21" i="7"/>
  <c r="Q37" i="7" s="1"/>
  <c r="Q41" i="7" s="1"/>
  <c r="Q43" i="7" s="1"/>
  <c r="Q45" i="7" s="1"/>
  <c r="Q47" i="7" s="1"/>
  <c r="P21" i="7"/>
  <c r="P37" i="7" s="1"/>
  <c r="P41" i="7" s="1"/>
  <c r="P43" i="7" s="1"/>
  <c r="P45" i="7" s="1"/>
  <c r="P47" i="7" s="1"/>
  <c r="O21" i="7"/>
  <c r="O37" i="7" s="1"/>
  <c r="O41" i="7" s="1"/>
  <c r="O43" i="7" s="1"/>
  <c r="O45" i="7" s="1"/>
  <c r="O47" i="7" s="1"/>
  <c r="N21" i="7"/>
  <c r="N37" i="7" s="1"/>
  <c r="N41" i="7" s="1"/>
  <c r="N43" i="7" s="1"/>
  <c r="N45" i="7" s="1"/>
  <c r="N47" i="7" s="1"/>
  <c r="M21" i="7"/>
  <c r="M37" i="7" s="1"/>
  <c r="M41" i="7" s="1"/>
  <c r="M43" i="7" s="1"/>
  <c r="M45" i="7" s="1"/>
  <c r="M47" i="7" s="1"/>
  <c r="L21" i="7"/>
  <c r="L37" i="7" s="1"/>
  <c r="L41" i="7" s="1"/>
  <c r="L43" i="7" s="1"/>
  <c r="L45" i="7" s="1"/>
  <c r="L47" i="7" s="1"/>
  <c r="K21" i="7"/>
  <c r="K37" i="7" s="1"/>
  <c r="K41" i="7" s="1"/>
  <c r="K43" i="7" s="1"/>
  <c r="K45" i="7" s="1"/>
  <c r="K47" i="7" s="1"/>
  <c r="J21" i="7"/>
  <c r="J37" i="7" s="1"/>
  <c r="J41" i="7" s="1"/>
  <c r="J43" i="7" s="1"/>
  <c r="J45" i="7" s="1"/>
  <c r="J47" i="7" s="1"/>
  <c r="I21" i="7"/>
  <c r="I37" i="7" s="1"/>
  <c r="I41" i="7" s="1"/>
  <c r="I43" i="7" s="1"/>
  <c r="I45" i="7" s="1"/>
  <c r="I47" i="7" s="1"/>
  <c r="H21" i="7"/>
  <c r="H37" i="7" s="1"/>
  <c r="H41" i="7" s="1"/>
  <c r="H43" i="7" s="1"/>
  <c r="H45" i="7" s="1"/>
  <c r="H47" i="7" s="1"/>
  <c r="G21" i="7"/>
  <c r="G37" i="7" s="1"/>
  <c r="G41" i="7" s="1"/>
  <c r="G43" i="7" s="1"/>
  <c r="G45" i="7" s="1"/>
  <c r="G47" i="7" s="1"/>
  <c r="F21" i="7"/>
  <c r="E21" i="7"/>
  <c r="E37" i="7" s="1"/>
  <c r="E41" i="7" s="1"/>
  <c r="E43" i="7" s="1"/>
  <c r="E45" i="7" s="1"/>
  <c r="E47" i="7" s="1"/>
  <c r="D21" i="7"/>
  <c r="D37" i="7" s="1"/>
  <c r="D41" i="7" s="1"/>
  <c r="D43" i="7" s="1"/>
  <c r="D45" i="7" s="1"/>
  <c r="D47" i="7" s="1"/>
  <c r="C21" i="7"/>
  <c r="C37" i="7" s="1"/>
  <c r="C41" i="7" s="1"/>
  <c r="C43" i="7" s="1"/>
  <c r="C45" i="7" s="1"/>
  <c r="C47" i="7" s="1"/>
  <c r="AA21" i="8"/>
  <c r="AA37" i="8" s="1"/>
  <c r="AA41" i="8" s="1"/>
  <c r="AA43" i="8" s="1"/>
  <c r="AA45" i="8" s="1"/>
  <c r="AA47" i="8" s="1"/>
  <c r="Y21" i="8"/>
  <c r="Y37" i="8" s="1"/>
  <c r="Y41" i="8" s="1"/>
  <c r="Y43" i="8" s="1"/>
  <c r="Y45" i="8" s="1"/>
  <c r="Y47" i="8" s="1"/>
  <c r="X21" i="8"/>
  <c r="Z21" i="8" s="1"/>
  <c r="W21" i="8"/>
  <c r="W37" i="8" s="1"/>
  <c r="W41" i="8" s="1"/>
  <c r="W43" i="8" s="1"/>
  <c r="W45" i="8" s="1"/>
  <c r="W47" i="8" s="1"/>
  <c r="V21" i="8"/>
  <c r="V37" i="8" s="1"/>
  <c r="V41" i="8" s="1"/>
  <c r="V43" i="8" s="1"/>
  <c r="V45" i="8" s="1"/>
  <c r="V47" i="8" s="1"/>
  <c r="U21" i="8"/>
  <c r="U37" i="8" s="1"/>
  <c r="U41" i="8" s="1"/>
  <c r="U43" i="8" s="1"/>
  <c r="U45" i="8" s="1"/>
  <c r="U47" i="8" s="1"/>
  <c r="T21" i="8"/>
  <c r="T37" i="8" s="1"/>
  <c r="T41" i="8" s="1"/>
  <c r="T43" i="8" s="1"/>
  <c r="T45" i="8" s="1"/>
  <c r="T47" i="8" s="1"/>
  <c r="S21" i="8"/>
  <c r="S37" i="8" s="1"/>
  <c r="S41" i="8" s="1"/>
  <c r="S43" i="8" s="1"/>
  <c r="S45" i="8" s="1"/>
  <c r="S47" i="8" s="1"/>
  <c r="R21" i="8"/>
  <c r="R37" i="8" s="1"/>
  <c r="R41" i="8" s="1"/>
  <c r="R43" i="8" s="1"/>
  <c r="R45" i="8" s="1"/>
  <c r="R47" i="8" s="1"/>
  <c r="Q21" i="8"/>
  <c r="Q37" i="8" s="1"/>
  <c r="Q41" i="8" s="1"/>
  <c r="Q43" i="8" s="1"/>
  <c r="Q45" i="8" s="1"/>
  <c r="Q47" i="8" s="1"/>
  <c r="P21" i="8"/>
  <c r="P37" i="8" s="1"/>
  <c r="P41" i="8" s="1"/>
  <c r="P43" i="8" s="1"/>
  <c r="P45" i="8" s="1"/>
  <c r="P47" i="8" s="1"/>
  <c r="O21" i="8"/>
  <c r="O37" i="8" s="1"/>
  <c r="O41" i="8" s="1"/>
  <c r="O43" i="8" s="1"/>
  <c r="O45" i="8" s="1"/>
  <c r="O47" i="8" s="1"/>
  <c r="N21" i="8"/>
  <c r="N37" i="8" s="1"/>
  <c r="N41" i="8" s="1"/>
  <c r="N43" i="8" s="1"/>
  <c r="N45" i="8" s="1"/>
  <c r="N47" i="8" s="1"/>
  <c r="M21" i="8"/>
  <c r="M37" i="8" s="1"/>
  <c r="M41" i="8" s="1"/>
  <c r="M43" i="8" s="1"/>
  <c r="M45" i="8" s="1"/>
  <c r="M47" i="8" s="1"/>
  <c r="L21" i="8"/>
  <c r="L37" i="8" s="1"/>
  <c r="L41" i="8" s="1"/>
  <c r="L43" i="8" s="1"/>
  <c r="L45" i="8" s="1"/>
  <c r="L47" i="8" s="1"/>
  <c r="K21" i="8"/>
  <c r="K37" i="8" s="1"/>
  <c r="K41" i="8" s="1"/>
  <c r="K43" i="8" s="1"/>
  <c r="K45" i="8" s="1"/>
  <c r="K47" i="8" s="1"/>
  <c r="J21" i="8"/>
  <c r="J37" i="8" s="1"/>
  <c r="J41" i="8" s="1"/>
  <c r="J43" i="8" s="1"/>
  <c r="J45" i="8" s="1"/>
  <c r="J47" i="8" s="1"/>
  <c r="I21" i="8"/>
  <c r="I37" i="8" s="1"/>
  <c r="I41" i="8" s="1"/>
  <c r="I43" i="8" s="1"/>
  <c r="I45" i="8" s="1"/>
  <c r="I47" i="8" s="1"/>
  <c r="H21" i="8"/>
  <c r="H37" i="8" s="1"/>
  <c r="H41" i="8" s="1"/>
  <c r="H43" i="8" s="1"/>
  <c r="H45" i="8" s="1"/>
  <c r="H47" i="8" s="1"/>
  <c r="G21" i="8"/>
  <c r="G37" i="8" s="1"/>
  <c r="G41" i="8" s="1"/>
  <c r="G43" i="8" s="1"/>
  <c r="G45" i="8" s="1"/>
  <c r="G47" i="8" s="1"/>
  <c r="F21" i="8"/>
  <c r="E21" i="8"/>
  <c r="E37" i="8" s="1"/>
  <c r="E41" i="8" s="1"/>
  <c r="E43" i="8" s="1"/>
  <c r="E45" i="8" s="1"/>
  <c r="E47" i="8" s="1"/>
  <c r="D21" i="8"/>
  <c r="D37" i="8" s="1"/>
  <c r="D41" i="8" s="1"/>
  <c r="D43" i="8" s="1"/>
  <c r="D45" i="8" s="1"/>
  <c r="D47" i="8" s="1"/>
  <c r="C21" i="8"/>
  <c r="C37" i="8" s="1"/>
  <c r="C41" i="8" s="1"/>
  <c r="C43" i="8" s="1"/>
  <c r="C45" i="8" s="1"/>
  <c r="C47" i="8" s="1"/>
  <c r="AA21" i="9"/>
  <c r="AA37" i="9" s="1"/>
  <c r="AA41" i="9" s="1"/>
  <c r="AA43" i="9" s="1"/>
  <c r="AA45" i="9" s="1"/>
  <c r="AA47" i="9" s="1"/>
  <c r="Y21" i="9"/>
  <c r="Y37" i="9" s="1"/>
  <c r="Y41" i="9" s="1"/>
  <c r="Y43" i="9" s="1"/>
  <c r="Y45" i="9" s="1"/>
  <c r="Y47" i="9" s="1"/>
  <c r="X21" i="9"/>
  <c r="Z21" i="9" s="1"/>
  <c r="W21" i="9"/>
  <c r="W37" i="9" s="1"/>
  <c r="W41" i="9" s="1"/>
  <c r="W43" i="9" s="1"/>
  <c r="W45" i="9" s="1"/>
  <c r="W47" i="9" s="1"/>
  <c r="V21" i="9"/>
  <c r="V37" i="9" s="1"/>
  <c r="V41" i="9" s="1"/>
  <c r="V43" i="9" s="1"/>
  <c r="V45" i="9" s="1"/>
  <c r="V47" i="9" s="1"/>
  <c r="U21" i="9"/>
  <c r="U37" i="9" s="1"/>
  <c r="U41" i="9" s="1"/>
  <c r="U43" i="9" s="1"/>
  <c r="U45" i="9" s="1"/>
  <c r="U47" i="9" s="1"/>
  <c r="T21" i="9"/>
  <c r="T37" i="9" s="1"/>
  <c r="T41" i="9" s="1"/>
  <c r="T43" i="9" s="1"/>
  <c r="T45" i="9" s="1"/>
  <c r="T47" i="9" s="1"/>
  <c r="S21" i="9"/>
  <c r="S37" i="9" s="1"/>
  <c r="S41" i="9" s="1"/>
  <c r="S43" i="9" s="1"/>
  <c r="S45" i="9" s="1"/>
  <c r="S47" i="9" s="1"/>
  <c r="R21" i="9"/>
  <c r="R37" i="9" s="1"/>
  <c r="R41" i="9" s="1"/>
  <c r="R43" i="9" s="1"/>
  <c r="R45" i="9" s="1"/>
  <c r="R47" i="9" s="1"/>
  <c r="Q21" i="9"/>
  <c r="Q37" i="9" s="1"/>
  <c r="Q41" i="9" s="1"/>
  <c r="Q43" i="9" s="1"/>
  <c r="Q45" i="9" s="1"/>
  <c r="Q47" i="9" s="1"/>
  <c r="P21" i="9"/>
  <c r="P37" i="9" s="1"/>
  <c r="P41" i="9" s="1"/>
  <c r="P43" i="9" s="1"/>
  <c r="P45" i="9" s="1"/>
  <c r="P47" i="9" s="1"/>
  <c r="O21" i="9"/>
  <c r="O37" i="9" s="1"/>
  <c r="O41" i="9" s="1"/>
  <c r="O43" i="9" s="1"/>
  <c r="O45" i="9" s="1"/>
  <c r="O47" i="9" s="1"/>
  <c r="N21" i="9"/>
  <c r="N37" i="9" s="1"/>
  <c r="N41" i="9" s="1"/>
  <c r="N43" i="9" s="1"/>
  <c r="N45" i="9" s="1"/>
  <c r="N47" i="9" s="1"/>
  <c r="M21" i="9"/>
  <c r="M37" i="9" s="1"/>
  <c r="M41" i="9" s="1"/>
  <c r="M43" i="9" s="1"/>
  <c r="M45" i="9" s="1"/>
  <c r="M47" i="9" s="1"/>
  <c r="L21" i="9"/>
  <c r="L37" i="9" s="1"/>
  <c r="L41" i="9" s="1"/>
  <c r="L43" i="9" s="1"/>
  <c r="L45" i="9" s="1"/>
  <c r="L47" i="9" s="1"/>
  <c r="K21" i="9"/>
  <c r="K37" i="9" s="1"/>
  <c r="K41" i="9" s="1"/>
  <c r="K43" i="9" s="1"/>
  <c r="K45" i="9" s="1"/>
  <c r="K47" i="9" s="1"/>
  <c r="J21" i="9"/>
  <c r="J37" i="9" s="1"/>
  <c r="J41" i="9" s="1"/>
  <c r="J43" i="9" s="1"/>
  <c r="J45" i="9" s="1"/>
  <c r="J47" i="9" s="1"/>
  <c r="I21" i="9"/>
  <c r="I37" i="9" s="1"/>
  <c r="I41" i="9" s="1"/>
  <c r="I43" i="9" s="1"/>
  <c r="I45" i="9" s="1"/>
  <c r="I47" i="9" s="1"/>
  <c r="H21" i="9"/>
  <c r="H37" i="9" s="1"/>
  <c r="H41" i="9" s="1"/>
  <c r="H43" i="9" s="1"/>
  <c r="H45" i="9" s="1"/>
  <c r="H47" i="9" s="1"/>
  <c r="G21" i="9"/>
  <c r="G37" i="9" s="1"/>
  <c r="G41" i="9" s="1"/>
  <c r="G43" i="9" s="1"/>
  <c r="G45" i="9" s="1"/>
  <c r="G47" i="9" s="1"/>
  <c r="F21" i="9"/>
  <c r="E21" i="9"/>
  <c r="E37" i="9" s="1"/>
  <c r="E41" i="9" s="1"/>
  <c r="E43" i="9" s="1"/>
  <c r="E45" i="9" s="1"/>
  <c r="E47" i="9" s="1"/>
  <c r="D21" i="9"/>
  <c r="C21" i="9"/>
  <c r="C37" i="9" s="1"/>
  <c r="C41" i="9" s="1"/>
  <c r="C43" i="9" s="1"/>
  <c r="C45" i="9" s="1"/>
  <c r="C47" i="9" s="1"/>
  <c r="AA21" i="10"/>
  <c r="AA37" i="10" s="1"/>
  <c r="AA41" i="10" s="1"/>
  <c r="AA43" i="10" s="1"/>
  <c r="AA45" i="10" s="1"/>
  <c r="AA47" i="10" s="1"/>
  <c r="Y21" i="10"/>
  <c r="Y37" i="10" s="1"/>
  <c r="Y41" i="10" s="1"/>
  <c r="Y43" i="10" s="1"/>
  <c r="Y45" i="10" s="1"/>
  <c r="Y47" i="10" s="1"/>
  <c r="X21" i="10"/>
  <c r="Z21" i="10" s="1"/>
  <c r="W21" i="10"/>
  <c r="W37" i="10" s="1"/>
  <c r="W41" i="10" s="1"/>
  <c r="W43" i="10" s="1"/>
  <c r="W45" i="10" s="1"/>
  <c r="W47" i="10" s="1"/>
  <c r="V21" i="10"/>
  <c r="V37" i="10" s="1"/>
  <c r="V41" i="10" s="1"/>
  <c r="V43" i="10" s="1"/>
  <c r="V45" i="10" s="1"/>
  <c r="V47" i="10" s="1"/>
  <c r="U21" i="10"/>
  <c r="U37" i="10" s="1"/>
  <c r="U41" i="10" s="1"/>
  <c r="U43" i="10" s="1"/>
  <c r="U45" i="10" s="1"/>
  <c r="U47" i="10" s="1"/>
  <c r="T21" i="10"/>
  <c r="T37" i="10" s="1"/>
  <c r="T41" i="10" s="1"/>
  <c r="T43" i="10" s="1"/>
  <c r="T45" i="10" s="1"/>
  <c r="T47" i="10" s="1"/>
  <c r="S21" i="10"/>
  <c r="S37" i="10" s="1"/>
  <c r="S41" i="10" s="1"/>
  <c r="S43" i="10" s="1"/>
  <c r="S45" i="10" s="1"/>
  <c r="S47" i="10" s="1"/>
  <c r="R21" i="10"/>
  <c r="R37" i="10" s="1"/>
  <c r="R41" i="10" s="1"/>
  <c r="R43" i="10" s="1"/>
  <c r="R45" i="10" s="1"/>
  <c r="R47" i="10" s="1"/>
  <c r="Q21" i="10"/>
  <c r="Q37" i="10" s="1"/>
  <c r="Q41" i="10" s="1"/>
  <c r="Q43" i="10" s="1"/>
  <c r="Q45" i="10" s="1"/>
  <c r="Q47" i="10" s="1"/>
  <c r="P21" i="10"/>
  <c r="P37" i="10" s="1"/>
  <c r="P41" i="10" s="1"/>
  <c r="P43" i="10" s="1"/>
  <c r="P45" i="10" s="1"/>
  <c r="P47" i="10" s="1"/>
  <c r="O21" i="10"/>
  <c r="O37" i="10" s="1"/>
  <c r="O41" i="10" s="1"/>
  <c r="O43" i="10" s="1"/>
  <c r="O45" i="10" s="1"/>
  <c r="O47" i="10" s="1"/>
  <c r="N21" i="10"/>
  <c r="N37" i="10" s="1"/>
  <c r="N41" i="10" s="1"/>
  <c r="N43" i="10" s="1"/>
  <c r="N45" i="10" s="1"/>
  <c r="N47" i="10" s="1"/>
  <c r="M21" i="10"/>
  <c r="M37" i="10" s="1"/>
  <c r="M41" i="10" s="1"/>
  <c r="M43" i="10" s="1"/>
  <c r="M45" i="10" s="1"/>
  <c r="M47" i="10" s="1"/>
  <c r="L21" i="10"/>
  <c r="L37" i="10" s="1"/>
  <c r="L41" i="10" s="1"/>
  <c r="L43" i="10" s="1"/>
  <c r="L45" i="10" s="1"/>
  <c r="L47" i="10" s="1"/>
  <c r="K21" i="10"/>
  <c r="K37" i="10" s="1"/>
  <c r="K41" i="10" s="1"/>
  <c r="K43" i="10" s="1"/>
  <c r="K45" i="10" s="1"/>
  <c r="K47" i="10" s="1"/>
  <c r="J21" i="10"/>
  <c r="J37" i="10" s="1"/>
  <c r="J41" i="10" s="1"/>
  <c r="J43" i="10" s="1"/>
  <c r="J45" i="10" s="1"/>
  <c r="J47" i="10" s="1"/>
  <c r="I21" i="10"/>
  <c r="I37" i="10" s="1"/>
  <c r="I41" i="10" s="1"/>
  <c r="I43" i="10" s="1"/>
  <c r="I45" i="10" s="1"/>
  <c r="I47" i="10" s="1"/>
  <c r="H21" i="10"/>
  <c r="H37" i="10" s="1"/>
  <c r="H41" i="10" s="1"/>
  <c r="H43" i="10" s="1"/>
  <c r="H45" i="10" s="1"/>
  <c r="H47" i="10" s="1"/>
  <c r="G21" i="10"/>
  <c r="G37" i="10" s="1"/>
  <c r="G41" i="10" s="1"/>
  <c r="G43" i="10" s="1"/>
  <c r="G45" i="10" s="1"/>
  <c r="G47" i="10" s="1"/>
  <c r="F21" i="10"/>
  <c r="E21" i="10"/>
  <c r="E37" i="10" s="1"/>
  <c r="E41" i="10" s="1"/>
  <c r="E43" i="10" s="1"/>
  <c r="E45" i="10" s="1"/>
  <c r="E47" i="10" s="1"/>
  <c r="D21" i="10"/>
  <c r="D37" i="10" s="1"/>
  <c r="D41" i="10" s="1"/>
  <c r="D43" i="10" s="1"/>
  <c r="D45" i="10" s="1"/>
  <c r="D47" i="10" s="1"/>
  <c r="C21" i="10"/>
  <c r="C37" i="10" s="1"/>
  <c r="C41" i="10" s="1"/>
  <c r="C43" i="10" s="1"/>
  <c r="C45" i="10" s="1"/>
  <c r="C47" i="10" s="1"/>
  <c r="AA21" i="11"/>
  <c r="AA37" i="11" s="1"/>
  <c r="AA41" i="11" s="1"/>
  <c r="AA43" i="11" s="1"/>
  <c r="AA45" i="11" s="1"/>
  <c r="AA47" i="11" s="1"/>
  <c r="Y21" i="11"/>
  <c r="Y37" i="11" s="1"/>
  <c r="Y41" i="11" s="1"/>
  <c r="Y43" i="11" s="1"/>
  <c r="Y45" i="11" s="1"/>
  <c r="Y47" i="11" s="1"/>
  <c r="X21" i="11"/>
  <c r="W21" i="11"/>
  <c r="W37" i="11" s="1"/>
  <c r="W41" i="11" s="1"/>
  <c r="W43" i="11" s="1"/>
  <c r="W45" i="11" s="1"/>
  <c r="W47" i="11" s="1"/>
  <c r="V21" i="11"/>
  <c r="V37" i="11" s="1"/>
  <c r="V41" i="11" s="1"/>
  <c r="V43" i="11" s="1"/>
  <c r="V45" i="11" s="1"/>
  <c r="V47" i="11" s="1"/>
  <c r="U21" i="11"/>
  <c r="U37" i="11" s="1"/>
  <c r="U41" i="11" s="1"/>
  <c r="U43" i="11" s="1"/>
  <c r="U45" i="11" s="1"/>
  <c r="U47" i="11" s="1"/>
  <c r="T21" i="11"/>
  <c r="T37" i="11" s="1"/>
  <c r="T41" i="11" s="1"/>
  <c r="T43" i="11" s="1"/>
  <c r="T45" i="11" s="1"/>
  <c r="T47" i="11" s="1"/>
  <c r="S21" i="11"/>
  <c r="S37" i="11" s="1"/>
  <c r="S41" i="11" s="1"/>
  <c r="S43" i="11" s="1"/>
  <c r="S45" i="11" s="1"/>
  <c r="S47" i="11" s="1"/>
  <c r="R21" i="11"/>
  <c r="R37" i="11" s="1"/>
  <c r="R41" i="11" s="1"/>
  <c r="R43" i="11" s="1"/>
  <c r="R45" i="11" s="1"/>
  <c r="R47" i="11" s="1"/>
  <c r="Q21" i="11"/>
  <c r="Q37" i="11" s="1"/>
  <c r="Q41" i="11" s="1"/>
  <c r="Q43" i="11" s="1"/>
  <c r="Q45" i="11" s="1"/>
  <c r="Q47" i="11" s="1"/>
  <c r="P21" i="11"/>
  <c r="P37" i="11" s="1"/>
  <c r="P41" i="11" s="1"/>
  <c r="P43" i="11" s="1"/>
  <c r="P45" i="11" s="1"/>
  <c r="P47" i="11" s="1"/>
  <c r="O21" i="11"/>
  <c r="O37" i="11" s="1"/>
  <c r="O41" i="11" s="1"/>
  <c r="O43" i="11" s="1"/>
  <c r="O45" i="11" s="1"/>
  <c r="O47" i="11" s="1"/>
  <c r="N21" i="11"/>
  <c r="N37" i="11" s="1"/>
  <c r="N41" i="11" s="1"/>
  <c r="N43" i="11" s="1"/>
  <c r="N45" i="11" s="1"/>
  <c r="N47" i="11" s="1"/>
  <c r="M21" i="11"/>
  <c r="M37" i="11" s="1"/>
  <c r="M41" i="11" s="1"/>
  <c r="M43" i="11" s="1"/>
  <c r="M45" i="11" s="1"/>
  <c r="M47" i="11" s="1"/>
  <c r="L21" i="11"/>
  <c r="L37" i="11" s="1"/>
  <c r="L41" i="11" s="1"/>
  <c r="L43" i="11" s="1"/>
  <c r="L45" i="11" s="1"/>
  <c r="L47" i="11" s="1"/>
  <c r="K21" i="11"/>
  <c r="K37" i="11" s="1"/>
  <c r="K41" i="11" s="1"/>
  <c r="K43" i="11" s="1"/>
  <c r="K45" i="11" s="1"/>
  <c r="K47" i="11" s="1"/>
  <c r="J21" i="11"/>
  <c r="J37" i="11" s="1"/>
  <c r="J41" i="11" s="1"/>
  <c r="J43" i="11" s="1"/>
  <c r="J45" i="11" s="1"/>
  <c r="J47" i="11" s="1"/>
  <c r="I21" i="11"/>
  <c r="I37" i="11" s="1"/>
  <c r="I41" i="11" s="1"/>
  <c r="I43" i="11" s="1"/>
  <c r="I45" i="11" s="1"/>
  <c r="I47" i="11" s="1"/>
  <c r="H21" i="11"/>
  <c r="H37" i="11" s="1"/>
  <c r="H41" i="11" s="1"/>
  <c r="H43" i="11" s="1"/>
  <c r="H45" i="11" s="1"/>
  <c r="H47" i="11" s="1"/>
  <c r="G21" i="11"/>
  <c r="G37" i="11" s="1"/>
  <c r="G41" i="11" s="1"/>
  <c r="G43" i="11" s="1"/>
  <c r="G45" i="11" s="1"/>
  <c r="G47" i="11" s="1"/>
  <c r="F21" i="11"/>
  <c r="E21" i="11"/>
  <c r="E37" i="11" s="1"/>
  <c r="E41" i="11" s="1"/>
  <c r="E43" i="11" s="1"/>
  <c r="E45" i="11" s="1"/>
  <c r="E47" i="11" s="1"/>
  <c r="D21" i="11"/>
  <c r="D37" i="11" s="1"/>
  <c r="D41" i="11" s="1"/>
  <c r="D43" i="11" s="1"/>
  <c r="D45" i="11" s="1"/>
  <c r="D47" i="11" s="1"/>
  <c r="C21" i="11"/>
  <c r="C37" i="11" s="1"/>
  <c r="C41" i="11" s="1"/>
  <c r="C43" i="11" s="1"/>
  <c r="C45" i="11" s="1"/>
  <c r="C47" i="11" s="1"/>
  <c r="AA21" i="12"/>
  <c r="AA37" i="12" s="1"/>
  <c r="AA41" i="12" s="1"/>
  <c r="AA43" i="12" s="1"/>
  <c r="AA45" i="12" s="1"/>
  <c r="AA47" i="12" s="1"/>
  <c r="Y21" i="12"/>
  <c r="Y37" i="12" s="1"/>
  <c r="Y41" i="12" s="1"/>
  <c r="Y43" i="12" s="1"/>
  <c r="Y45" i="12" s="1"/>
  <c r="Y47" i="12" s="1"/>
  <c r="X21" i="12"/>
  <c r="Z21" i="12" s="1"/>
  <c r="W21" i="12"/>
  <c r="W37" i="12" s="1"/>
  <c r="W41" i="12" s="1"/>
  <c r="W43" i="12" s="1"/>
  <c r="W45" i="12" s="1"/>
  <c r="W47" i="12" s="1"/>
  <c r="V21" i="12"/>
  <c r="V37" i="12" s="1"/>
  <c r="V41" i="12" s="1"/>
  <c r="V43" i="12" s="1"/>
  <c r="V45" i="12" s="1"/>
  <c r="V47" i="12" s="1"/>
  <c r="U21" i="12"/>
  <c r="U37" i="12" s="1"/>
  <c r="U41" i="12" s="1"/>
  <c r="U43" i="12" s="1"/>
  <c r="U45" i="12" s="1"/>
  <c r="U47" i="12" s="1"/>
  <c r="T21" i="12"/>
  <c r="T37" i="12" s="1"/>
  <c r="T41" i="12" s="1"/>
  <c r="T43" i="12" s="1"/>
  <c r="T45" i="12" s="1"/>
  <c r="T47" i="12" s="1"/>
  <c r="S21" i="12"/>
  <c r="S37" i="12" s="1"/>
  <c r="S41" i="12" s="1"/>
  <c r="S43" i="12" s="1"/>
  <c r="S45" i="12" s="1"/>
  <c r="S47" i="12" s="1"/>
  <c r="R21" i="12"/>
  <c r="R37" i="12" s="1"/>
  <c r="R41" i="12" s="1"/>
  <c r="R43" i="12" s="1"/>
  <c r="R45" i="12" s="1"/>
  <c r="R47" i="12" s="1"/>
  <c r="Q21" i="12"/>
  <c r="Q37" i="12" s="1"/>
  <c r="Q41" i="12" s="1"/>
  <c r="Q43" i="12" s="1"/>
  <c r="Q45" i="12" s="1"/>
  <c r="Q47" i="12" s="1"/>
  <c r="P21" i="12"/>
  <c r="P37" i="12" s="1"/>
  <c r="P41" i="12" s="1"/>
  <c r="P43" i="12" s="1"/>
  <c r="P45" i="12" s="1"/>
  <c r="P47" i="12" s="1"/>
  <c r="O21" i="12"/>
  <c r="O37" i="12" s="1"/>
  <c r="O41" i="12" s="1"/>
  <c r="O43" i="12" s="1"/>
  <c r="O45" i="12" s="1"/>
  <c r="O47" i="12" s="1"/>
  <c r="N21" i="12"/>
  <c r="N37" i="12" s="1"/>
  <c r="N41" i="12" s="1"/>
  <c r="N43" i="12" s="1"/>
  <c r="N45" i="12" s="1"/>
  <c r="N47" i="12" s="1"/>
  <c r="M21" i="12"/>
  <c r="L21" i="12"/>
  <c r="L37" i="12" s="1"/>
  <c r="L41" i="12" s="1"/>
  <c r="L43" i="12" s="1"/>
  <c r="L45" i="12" s="1"/>
  <c r="L47" i="12" s="1"/>
  <c r="K21" i="12"/>
  <c r="K37" i="12" s="1"/>
  <c r="K41" i="12" s="1"/>
  <c r="K43" i="12" s="1"/>
  <c r="K45" i="12" s="1"/>
  <c r="K47" i="12" s="1"/>
  <c r="J21" i="12"/>
  <c r="J37" i="12" s="1"/>
  <c r="J41" i="12" s="1"/>
  <c r="J43" i="12" s="1"/>
  <c r="J45" i="12" s="1"/>
  <c r="J47" i="12" s="1"/>
  <c r="I21" i="12"/>
  <c r="I37" i="12" s="1"/>
  <c r="I41" i="12" s="1"/>
  <c r="I43" i="12" s="1"/>
  <c r="I45" i="12" s="1"/>
  <c r="I47" i="12" s="1"/>
  <c r="H21" i="12"/>
  <c r="H37" i="12" s="1"/>
  <c r="H41" i="12" s="1"/>
  <c r="H43" i="12" s="1"/>
  <c r="H45" i="12" s="1"/>
  <c r="H47" i="12" s="1"/>
  <c r="G21" i="12"/>
  <c r="G37" i="12" s="1"/>
  <c r="G41" i="12" s="1"/>
  <c r="G43" i="12" s="1"/>
  <c r="G45" i="12" s="1"/>
  <c r="G47" i="12" s="1"/>
  <c r="F21" i="12"/>
  <c r="E21" i="12"/>
  <c r="E37" i="12" s="1"/>
  <c r="E41" i="12" s="1"/>
  <c r="E43" i="12" s="1"/>
  <c r="E45" i="12" s="1"/>
  <c r="E47" i="12" s="1"/>
  <c r="D21" i="12"/>
  <c r="D37" i="12" s="1"/>
  <c r="D41" i="12" s="1"/>
  <c r="D43" i="12" s="1"/>
  <c r="D45" i="12" s="1"/>
  <c r="D47" i="12" s="1"/>
  <c r="C21" i="12"/>
  <c r="C37" i="12" s="1"/>
  <c r="C41" i="12" s="1"/>
  <c r="C43" i="12" s="1"/>
  <c r="C45" i="12" s="1"/>
  <c r="C47" i="12" s="1"/>
  <c r="AA21" i="13"/>
  <c r="AA37" i="13" s="1"/>
  <c r="AA41" i="13" s="1"/>
  <c r="AA43" i="13" s="1"/>
  <c r="AA45" i="13" s="1"/>
  <c r="AA47" i="13" s="1"/>
  <c r="Y21" i="13"/>
  <c r="Y37" i="13" s="1"/>
  <c r="Y41" i="13" s="1"/>
  <c r="Y43" i="13" s="1"/>
  <c r="Y45" i="13" s="1"/>
  <c r="Y47" i="13" s="1"/>
  <c r="X21" i="13"/>
  <c r="Z21" i="13" s="1"/>
  <c r="W21" i="13"/>
  <c r="W37" i="13" s="1"/>
  <c r="W41" i="13" s="1"/>
  <c r="W43" i="13" s="1"/>
  <c r="W45" i="13" s="1"/>
  <c r="W47" i="13" s="1"/>
  <c r="V21" i="13"/>
  <c r="V37" i="13" s="1"/>
  <c r="V41" i="13" s="1"/>
  <c r="V43" i="13" s="1"/>
  <c r="V45" i="13" s="1"/>
  <c r="V47" i="13" s="1"/>
  <c r="U21" i="13"/>
  <c r="U37" i="13" s="1"/>
  <c r="U41" i="13" s="1"/>
  <c r="U43" i="13" s="1"/>
  <c r="U45" i="13" s="1"/>
  <c r="U47" i="13" s="1"/>
  <c r="T21" i="13"/>
  <c r="T37" i="13" s="1"/>
  <c r="T41" i="13" s="1"/>
  <c r="T43" i="13" s="1"/>
  <c r="T45" i="13" s="1"/>
  <c r="T47" i="13" s="1"/>
  <c r="S21" i="13"/>
  <c r="S37" i="13" s="1"/>
  <c r="S41" i="13" s="1"/>
  <c r="S43" i="13" s="1"/>
  <c r="S45" i="13" s="1"/>
  <c r="S47" i="13" s="1"/>
  <c r="R21" i="13"/>
  <c r="R37" i="13" s="1"/>
  <c r="R41" i="13" s="1"/>
  <c r="R43" i="13" s="1"/>
  <c r="R45" i="13" s="1"/>
  <c r="R47" i="13" s="1"/>
  <c r="Q21" i="13"/>
  <c r="Q37" i="13" s="1"/>
  <c r="Q41" i="13" s="1"/>
  <c r="Q43" i="13" s="1"/>
  <c r="Q45" i="13" s="1"/>
  <c r="Q47" i="13" s="1"/>
  <c r="P21" i="13"/>
  <c r="P37" i="13" s="1"/>
  <c r="P41" i="13" s="1"/>
  <c r="P43" i="13" s="1"/>
  <c r="P45" i="13" s="1"/>
  <c r="P47" i="13" s="1"/>
  <c r="O21" i="13"/>
  <c r="O37" i="13" s="1"/>
  <c r="O41" i="13" s="1"/>
  <c r="O43" i="13" s="1"/>
  <c r="O45" i="13" s="1"/>
  <c r="O47" i="13" s="1"/>
  <c r="N21" i="13"/>
  <c r="N37" i="13" s="1"/>
  <c r="N41" i="13" s="1"/>
  <c r="N43" i="13" s="1"/>
  <c r="N45" i="13" s="1"/>
  <c r="N47" i="13" s="1"/>
  <c r="M21" i="13"/>
  <c r="M37" i="13" s="1"/>
  <c r="M41" i="13" s="1"/>
  <c r="M43" i="13" s="1"/>
  <c r="M45" i="13" s="1"/>
  <c r="M47" i="13" s="1"/>
  <c r="L21" i="13"/>
  <c r="L37" i="13" s="1"/>
  <c r="L41" i="13" s="1"/>
  <c r="L43" i="13" s="1"/>
  <c r="L45" i="13" s="1"/>
  <c r="L47" i="13" s="1"/>
  <c r="K21" i="13"/>
  <c r="K37" i="13" s="1"/>
  <c r="K41" i="13" s="1"/>
  <c r="K43" i="13" s="1"/>
  <c r="K45" i="13" s="1"/>
  <c r="K47" i="13" s="1"/>
  <c r="J21" i="13"/>
  <c r="J37" i="13" s="1"/>
  <c r="J41" i="13" s="1"/>
  <c r="J43" i="13" s="1"/>
  <c r="J45" i="13" s="1"/>
  <c r="J47" i="13" s="1"/>
  <c r="I21" i="13"/>
  <c r="I37" i="13" s="1"/>
  <c r="I41" i="13" s="1"/>
  <c r="I43" i="13" s="1"/>
  <c r="I45" i="13" s="1"/>
  <c r="I47" i="13" s="1"/>
  <c r="H21" i="13"/>
  <c r="H37" i="13" s="1"/>
  <c r="H41" i="13" s="1"/>
  <c r="H43" i="13" s="1"/>
  <c r="H45" i="13" s="1"/>
  <c r="H47" i="13" s="1"/>
  <c r="G21" i="13"/>
  <c r="G37" i="13" s="1"/>
  <c r="G41" i="13" s="1"/>
  <c r="G43" i="13" s="1"/>
  <c r="G45" i="13" s="1"/>
  <c r="G47" i="13" s="1"/>
  <c r="F21" i="13"/>
  <c r="E21" i="13"/>
  <c r="E37" i="13" s="1"/>
  <c r="E41" i="13" s="1"/>
  <c r="E43" i="13" s="1"/>
  <c r="E45" i="13" s="1"/>
  <c r="E47" i="13" s="1"/>
  <c r="D21" i="13"/>
  <c r="D37" i="13" s="1"/>
  <c r="D41" i="13" s="1"/>
  <c r="D43" i="13" s="1"/>
  <c r="D45" i="13" s="1"/>
  <c r="D47" i="13" s="1"/>
  <c r="C21" i="13"/>
  <c r="C37" i="13" s="1"/>
  <c r="C41" i="13" s="1"/>
  <c r="C43" i="13" s="1"/>
  <c r="C45" i="13" s="1"/>
  <c r="C47" i="13" s="1"/>
  <c r="AA21" i="14"/>
  <c r="AA37" i="14" s="1"/>
  <c r="AA41" i="14" s="1"/>
  <c r="AA43" i="14" s="1"/>
  <c r="AA45" i="14" s="1"/>
  <c r="AA47" i="14" s="1"/>
  <c r="Y21" i="14"/>
  <c r="Y37" i="14" s="1"/>
  <c r="Y41" i="14" s="1"/>
  <c r="Y43" i="14" s="1"/>
  <c r="Y45" i="14" s="1"/>
  <c r="Y47" i="14" s="1"/>
  <c r="X21" i="14"/>
  <c r="W21" i="14"/>
  <c r="W37" i="14" s="1"/>
  <c r="W41" i="14" s="1"/>
  <c r="W43" i="14" s="1"/>
  <c r="W45" i="14" s="1"/>
  <c r="W47" i="14" s="1"/>
  <c r="V21" i="14"/>
  <c r="V37" i="14" s="1"/>
  <c r="V41" i="14" s="1"/>
  <c r="V43" i="14" s="1"/>
  <c r="V45" i="14" s="1"/>
  <c r="V47" i="14" s="1"/>
  <c r="U21" i="14"/>
  <c r="U37" i="14" s="1"/>
  <c r="U41" i="14" s="1"/>
  <c r="U43" i="14" s="1"/>
  <c r="U45" i="14" s="1"/>
  <c r="U47" i="14" s="1"/>
  <c r="T21" i="14"/>
  <c r="T37" i="14" s="1"/>
  <c r="T41" i="14" s="1"/>
  <c r="T43" i="14" s="1"/>
  <c r="T45" i="14" s="1"/>
  <c r="T47" i="14" s="1"/>
  <c r="S21" i="14"/>
  <c r="S37" i="14" s="1"/>
  <c r="S41" i="14" s="1"/>
  <c r="S43" i="14" s="1"/>
  <c r="S45" i="14" s="1"/>
  <c r="S47" i="14" s="1"/>
  <c r="R21" i="14"/>
  <c r="R37" i="14" s="1"/>
  <c r="R41" i="14" s="1"/>
  <c r="R43" i="14" s="1"/>
  <c r="R45" i="14" s="1"/>
  <c r="R47" i="14" s="1"/>
  <c r="Q21" i="14"/>
  <c r="Q37" i="14" s="1"/>
  <c r="Q41" i="14" s="1"/>
  <c r="Q43" i="14" s="1"/>
  <c r="Q45" i="14" s="1"/>
  <c r="Q47" i="14" s="1"/>
  <c r="P21" i="14"/>
  <c r="P37" i="14" s="1"/>
  <c r="P41" i="14" s="1"/>
  <c r="P43" i="14" s="1"/>
  <c r="P45" i="14" s="1"/>
  <c r="P47" i="14" s="1"/>
  <c r="O21" i="14"/>
  <c r="O37" i="14" s="1"/>
  <c r="O41" i="14" s="1"/>
  <c r="O43" i="14" s="1"/>
  <c r="O45" i="14" s="1"/>
  <c r="O47" i="14" s="1"/>
  <c r="N21" i="14"/>
  <c r="N37" i="14" s="1"/>
  <c r="N41" i="14" s="1"/>
  <c r="N43" i="14" s="1"/>
  <c r="N45" i="14" s="1"/>
  <c r="N47" i="14" s="1"/>
  <c r="M21" i="14"/>
  <c r="M37" i="14" s="1"/>
  <c r="M41" i="14" s="1"/>
  <c r="M43" i="14" s="1"/>
  <c r="M45" i="14" s="1"/>
  <c r="M47" i="14" s="1"/>
  <c r="L21" i="14"/>
  <c r="L37" i="14" s="1"/>
  <c r="L41" i="14" s="1"/>
  <c r="L43" i="14" s="1"/>
  <c r="L45" i="14" s="1"/>
  <c r="L47" i="14" s="1"/>
  <c r="K21" i="14"/>
  <c r="K37" i="14" s="1"/>
  <c r="K41" i="14" s="1"/>
  <c r="K43" i="14" s="1"/>
  <c r="K45" i="14" s="1"/>
  <c r="K47" i="14" s="1"/>
  <c r="J21" i="14"/>
  <c r="J37" i="14" s="1"/>
  <c r="J41" i="14" s="1"/>
  <c r="J43" i="14" s="1"/>
  <c r="J45" i="14" s="1"/>
  <c r="J47" i="14" s="1"/>
  <c r="I21" i="14"/>
  <c r="I37" i="14" s="1"/>
  <c r="I41" i="14" s="1"/>
  <c r="I43" i="14" s="1"/>
  <c r="I45" i="14" s="1"/>
  <c r="I47" i="14" s="1"/>
  <c r="H21" i="14"/>
  <c r="H37" i="14" s="1"/>
  <c r="H41" i="14" s="1"/>
  <c r="H43" i="14" s="1"/>
  <c r="H45" i="14" s="1"/>
  <c r="H47" i="14" s="1"/>
  <c r="G21" i="14"/>
  <c r="G37" i="14" s="1"/>
  <c r="G41" i="14" s="1"/>
  <c r="G43" i="14" s="1"/>
  <c r="G45" i="14" s="1"/>
  <c r="G47" i="14" s="1"/>
  <c r="F21" i="14"/>
  <c r="E21" i="14"/>
  <c r="E37" i="14" s="1"/>
  <c r="E41" i="14" s="1"/>
  <c r="E43" i="14" s="1"/>
  <c r="E45" i="14" s="1"/>
  <c r="E47" i="14" s="1"/>
  <c r="D21" i="14"/>
  <c r="D37" i="14" s="1"/>
  <c r="D41" i="14" s="1"/>
  <c r="D43" i="14" s="1"/>
  <c r="D45" i="14" s="1"/>
  <c r="D47" i="14" s="1"/>
  <c r="C21" i="14"/>
  <c r="C37" i="14" s="1"/>
  <c r="C41" i="14" s="1"/>
  <c r="C43" i="14" s="1"/>
  <c r="C45" i="14" s="1"/>
  <c r="C47" i="14" s="1"/>
  <c r="AA21" i="15"/>
  <c r="AA37" i="15" s="1"/>
  <c r="AA41" i="15" s="1"/>
  <c r="AA43" i="15" s="1"/>
  <c r="AA45" i="15" s="1"/>
  <c r="AA47" i="15" s="1"/>
  <c r="Y21" i="15"/>
  <c r="Y37" i="15" s="1"/>
  <c r="Y41" i="15" s="1"/>
  <c r="Y43" i="15" s="1"/>
  <c r="Y45" i="15" s="1"/>
  <c r="Y47" i="15" s="1"/>
  <c r="X21" i="15"/>
  <c r="Z21" i="15" s="1"/>
  <c r="W21" i="15"/>
  <c r="W37" i="15" s="1"/>
  <c r="W41" i="15" s="1"/>
  <c r="W43" i="15" s="1"/>
  <c r="W45" i="15" s="1"/>
  <c r="W47" i="15" s="1"/>
  <c r="V21" i="15"/>
  <c r="V37" i="15" s="1"/>
  <c r="V41" i="15" s="1"/>
  <c r="V43" i="15" s="1"/>
  <c r="V45" i="15" s="1"/>
  <c r="V47" i="15" s="1"/>
  <c r="U21" i="15"/>
  <c r="T21" i="15"/>
  <c r="T37" i="15" s="1"/>
  <c r="T41" i="15" s="1"/>
  <c r="T43" i="15" s="1"/>
  <c r="T45" i="15" s="1"/>
  <c r="T47" i="15" s="1"/>
  <c r="S21" i="15"/>
  <c r="S37" i="15" s="1"/>
  <c r="S41" i="15" s="1"/>
  <c r="S43" i="15" s="1"/>
  <c r="S45" i="15" s="1"/>
  <c r="S47" i="15" s="1"/>
  <c r="R21" i="15"/>
  <c r="R37" i="15" s="1"/>
  <c r="R41" i="15" s="1"/>
  <c r="R43" i="15" s="1"/>
  <c r="R45" i="15" s="1"/>
  <c r="R47" i="15" s="1"/>
  <c r="Q21" i="15"/>
  <c r="Q37" i="15" s="1"/>
  <c r="Q41" i="15" s="1"/>
  <c r="Q43" i="15" s="1"/>
  <c r="Q45" i="15" s="1"/>
  <c r="Q47" i="15" s="1"/>
  <c r="P21" i="15"/>
  <c r="P37" i="15" s="1"/>
  <c r="P41" i="15" s="1"/>
  <c r="P43" i="15" s="1"/>
  <c r="P45" i="15" s="1"/>
  <c r="P47" i="15" s="1"/>
  <c r="O21" i="15"/>
  <c r="O37" i="15" s="1"/>
  <c r="O41" i="15" s="1"/>
  <c r="O43" i="15" s="1"/>
  <c r="O45" i="15" s="1"/>
  <c r="O47" i="15" s="1"/>
  <c r="N21" i="15"/>
  <c r="N37" i="15" s="1"/>
  <c r="N41" i="15" s="1"/>
  <c r="N43" i="15" s="1"/>
  <c r="N45" i="15" s="1"/>
  <c r="N47" i="15" s="1"/>
  <c r="M21" i="15"/>
  <c r="M37" i="15" s="1"/>
  <c r="M41" i="15" s="1"/>
  <c r="M43" i="15" s="1"/>
  <c r="M45" i="15" s="1"/>
  <c r="M47" i="15" s="1"/>
  <c r="L21" i="15"/>
  <c r="L37" i="15" s="1"/>
  <c r="L41" i="15" s="1"/>
  <c r="L43" i="15" s="1"/>
  <c r="L45" i="15" s="1"/>
  <c r="L47" i="15" s="1"/>
  <c r="K21" i="15"/>
  <c r="K37" i="15" s="1"/>
  <c r="K41" i="15" s="1"/>
  <c r="K43" i="15" s="1"/>
  <c r="K45" i="15" s="1"/>
  <c r="K47" i="15" s="1"/>
  <c r="J21" i="15"/>
  <c r="J37" i="15" s="1"/>
  <c r="J41" i="15" s="1"/>
  <c r="J43" i="15" s="1"/>
  <c r="J45" i="15" s="1"/>
  <c r="J47" i="15" s="1"/>
  <c r="I21" i="15"/>
  <c r="I37" i="15" s="1"/>
  <c r="I41" i="15" s="1"/>
  <c r="I43" i="15" s="1"/>
  <c r="I45" i="15" s="1"/>
  <c r="I47" i="15" s="1"/>
  <c r="H21" i="15"/>
  <c r="H37" i="15" s="1"/>
  <c r="H41" i="15" s="1"/>
  <c r="H43" i="15" s="1"/>
  <c r="H45" i="15" s="1"/>
  <c r="H47" i="15" s="1"/>
  <c r="G21" i="15"/>
  <c r="G37" i="15" s="1"/>
  <c r="G41" i="15" s="1"/>
  <c r="G43" i="15" s="1"/>
  <c r="G45" i="15" s="1"/>
  <c r="G47" i="15" s="1"/>
  <c r="F21" i="15"/>
  <c r="E21" i="15"/>
  <c r="E37" i="15" s="1"/>
  <c r="E41" i="15" s="1"/>
  <c r="E43" i="15" s="1"/>
  <c r="E45" i="15" s="1"/>
  <c r="E47" i="15" s="1"/>
  <c r="D21" i="15"/>
  <c r="D37" i="15" s="1"/>
  <c r="D41" i="15" s="1"/>
  <c r="D43" i="15" s="1"/>
  <c r="D45" i="15" s="1"/>
  <c r="D47" i="15" s="1"/>
  <c r="C21" i="15"/>
  <c r="C37" i="15" s="1"/>
  <c r="C41" i="15" s="1"/>
  <c r="C43" i="15" s="1"/>
  <c r="C45" i="15" s="1"/>
  <c r="C47" i="15" s="1"/>
  <c r="AA21" i="16"/>
  <c r="AA37" i="16" s="1"/>
  <c r="AA41" i="16" s="1"/>
  <c r="AA43" i="16" s="1"/>
  <c r="AA45" i="16" s="1"/>
  <c r="AA47" i="16" s="1"/>
  <c r="Y21" i="16"/>
  <c r="Y37" i="16" s="1"/>
  <c r="Y41" i="16" s="1"/>
  <c r="Y43" i="16" s="1"/>
  <c r="Y45" i="16" s="1"/>
  <c r="Y47" i="16" s="1"/>
  <c r="X21" i="16"/>
  <c r="Z21" i="16" s="1"/>
  <c r="W21" i="16"/>
  <c r="W37" i="16" s="1"/>
  <c r="W41" i="16" s="1"/>
  <c r="W43" i="16" s="1"/>
  <c r="W45" i="16" s="1"/>
  <c r="W47" i="16" s="1"/>
  <c r="V21" i="16"/>
  <c r="V37" i="16" s="1"/>
  <c r="V41" i="16" s="1"/>
  <c r="V43" i="16" s="1"/>
  <c r="V45" i="16" s="1"/>
  <c r="V47" i="16" s="1"/>
  <c r="U21" i="16"/>
  <c r="U37" i="16" s="1"/>
  <c r="U41" i="16" s="1"/>
  <c r="U43" i="16" s="1"/>
  <c r="U45" i="16" s="1"/>
  <c r="U47" i="16" s="1"/>
  <c r="T21" i="16"/>
  <c r="T37" i="16" s="1"/>
  <c r="T41" i="16" s="1"/>
  <c r="T43" i="16" s="1"/>
  <c r="T45" i="16" s="1"/>
  <c r="T47" i="16" s="1"/>
  <c r="S21" i="16"/>
  <c r="S37" i="16" s="1"/>
  <c r="S41" i="16" s="1"/>
  <c r="S43" i="16" s="1"/>
  <c r="S45" i="16" s="1"/>
  <c r="S47" i="16" s="1"/>
  <c r="R21" i="16"/>
  <c r="R37" i="16" s="1"/>
  <c r="R41" i="16" s="1"/>
  <c r="R43" i="16" s="1"/>
  <c r="R45" i="16" s="1"/>
  <c r="R47" i="16" s="1"/>
  <c r="Q21" i="16"/>
  <c r="Q37" i="16" s="1"/>
  <c r="Q41" i="16" s="1"/>
  <c r="Q43" i="16" s="1"/>
  <c r="Q45" i="16" s="1"/>
  <c r="Q47" i="16" s="1"/>
  <c r="P21" i="16"/>
  <c r="P37" i="16" s="1"/>
  <c r="P41" i="16" s="1"/>
  <c r="P43" i="16" s="1"/>
  <c r="P45" i="16" s="1"/>
  <c r="P47" i="16" s="1"/>
  <c r="O21" i="16"/>
  <c r="O37" i="16" s="1"/>
  <c r="O41" i="16" s="1"/>
  <c r="O43" i="16" s="1"/>
  <c r="O45" i="16" s="1"/>
  <c r="O47" i="16" s="1"/>
  <c r="N21" i="16"/>
  <c r="N37" i="16" s="1"/>
  <c r="N41" i="16" s="1"/>
  <c r="N43" i="16" s="1"/>
  <c r="N45" i="16" s="1"/>
  <c r="N47" i="16" s="1"/>
  <c r="M21" i="16"/>
  <c r="M37" i="16" s="1"/>
  <c r="M41" i="16" s="1"/>
  <c r="M43" i="16" s="1"/>
  <c r="M45" i="16" s="1"/>
  <c r="M47" i="16" s="1"/>
  <c r="L21" i="16"/>
  <c r="L37" i="16" s="1"/>
  <c r="L41" i="16" s="1"/>
  <c r="L43" i="16" s="1"/>
  <c r="L45" i="16" s="1"/>
  <c r="L47" i="16" s="1"/>
  <c r="K21" i="16"/>
  <c r="K37" i="16" s="1"/>
  <c r="K41" i="16" s="1"/>
  <c r="K43" i="16" s="1"/>
  <c r="K45" i="16" s="1"/>
  <c r="K47" i="16" s="1"/>
  <c r="J21" i="16"/>
  <c r="J37" i="16" s="1"/>
  <c r="J41" i="16" s="1"/>
  <c r="J43" i="16" s="1"/>
  <c r="J45" i="16" s="1"/>
  <c r="J47" i="16" s="1"/>
  <c r="I21" i="16"/>
  <c r="I37" i="16" s="1"/>
  <c r="I41" i="16" s="1"/>
  <c r="I43" i="16" s="1"/>
  <c r="I45" i="16" s="1"/>
  <c r="I47" i="16" s="1"/>
  <c r="H21" i="16"/>
  <c r="H37" i="16" s="1"/>
  <c r="H41" i="16" s="1"/>
  <c r="H43" i="16" s="1"/>
  <c r="H45" i="16" s="1"/>
  <c r="H47" i="16" s="1"/>
  <c r="G21" i="16"/>
  <c r="G37" i="16" s="1"/>
  <c r="G41" i="16" s="1"/>
  <c r="G43" i="16" s="1"/>
  <c r="G45" i="16" s="1"/>
  <c r="G47" i="16" s="1"/>
  <c r="F21" i="16"/>
  <c r="E21" i="16"/>
  <c r="E37" i="16" s="1"/>
  <c r="E41" i="16" s="1"/>
  <c r="E43" i="16" s="1"/>
  <c r="E45" i="16" s="1"/>
  <c r="E47" i="16" s="1"/>
  <c r="D21" i="16"/>
  <c r="D37" i="16" s="1"/>
  <c r="D41" i="16" s="1"/>
  <c r="D43" i="16" s="1"/>
  <c r="D45" i="16" s="1"/>
  <c r="D47" i="16" s="1"/>
  <c r="C21" i="16"/>
  <c r="C37" i="16" s="1"/>
  <c r="C41" i="16" s="1"/>
  <c r="C43" i="16" s="1"/>
  <c r="C45" i="16" s="1"/>
  <c r="C47" i="16" s="1"/>
  <c r="AA21" i="17"/>
  <c r="AA37" i="17" s="1"/>
  <c r="AA41" i="17" s="1"/>
  <c r="AA43" i="17" s="1"/>
  <c r="AA45" i="17" s="1"/>
  <c r="AA47" i="17" s="1"/>
  <c r="Y21" i="17"/>
  <c r="Y37" i="17" s="1"/>
  <c r="Y41" i="17" s="1"/>
  <c r="Y43" i="17" s="1"/>
  <c r="Y45" i="17" s="1"/>
  <c r="Y47" i="17" s="1"/>
  <c r="X21" i="17"/>
  <c r="Z21" i="17" s="1"/>
  <c r="W21" i="17"/>
  <c r="W37" i="17" s="1"/>
  <c r="W41" i="17" s="1"/>
  <c r="W43" i="17" s="1"/>
  <c r="W45" i="17" s="1"/>
  <c r="W47" i="17" s="1"/>
  <c r="V21" i="17"/>
  <c r="V37" i="17" s="1"/>
  <c r="V41" i="17" s="1"/>
  <c r="V43" i="17" s="1"/>
  <c r="V45" i="17" s="1"/>
  <c r="V47" i="17" s="1"/>
  <c r="U21" i="17"/>
  <c r="U37" i="17" s="1"/>
  <c r="U41" i="17" s="1"/>
  <c r="U43" i="17" s="1"/>
  <c r="U45" i="17" s="1"/>
  <c r="U47" i="17" s="1"/>
  <c r="T21" i="17"/>
  <c r="T37" i="17" s="1"/>
  <c r="T41" i="17" s="1"/>
  <c r="T43" i="17" s="1"/>
  <c r="T45" i="17" s="1"/>
  <c r="T47" i="17" s="1"/>
  <c r="S21" i="17"/>
  <c r="S37" i="17" s="1"/>
  <c r="S41" i="17" s="1"/>
  <c r="S43" i="17" s="1"/>
  <c r="S45" i="17" s="1"/>
  <c r="S47" i="17" s="1"/>
  <c r="R21" i="17"/>
  <c r="R37" i="17" s="1"/>
  <c r="R41" i="17" s="1"/>
  <c r="R43" i="17" s="1"/>
  <c r="R45" i="17" s="1"/>
  <c r="R47" i="17" s="1"/>
  <c r="Q21" i="17"/>
  <c r="Q37" i="17" s="1"/>
  <c r="Q41" i="17" s="1"/>
  <c r="Q43" i="17" s="1"/>
  <c r="Q45" i="17" s="1"/>
  <c r="Q47" i="17" s="1"/>
  <c r="P21" i="17"/>
  <c r="P37" i="17" s="1"/>
  <c r="P41" i="17" s="1"/>
  <c r="P43" i="17" s="1"/>
  <c r="P45" i="17" s="1"/>
  <c r="P47" i="17" s="1"/>
  <c r="O21" i="17"/>
  <c r="O37" i="17" s="1"/>
  <c r="O41" i="17" s="1"/>
  <c r="O43" i="17" s="1"/>
  <c r="O45" i="17" s="1"/>
  <c r="O47" i="17" s="1"/>
  <c r="N21" i="17"/>
  <c r="N37" i="17" s="1"/>
  <c r="N41" i="17" s="1"/>
  <c r="N43" i="17" s="1"/>
  <c r="N45" i="17" s="1"/>
  <c r="N47" i="17" s="1"/>
  <c r="M21" i="17"/>
  <c r="M37" i="17" s="1"/>
  <c r="M41" i="17" s="1"/>
  <c r="M43" i="17" s="1"/>
  <c r="M45" i="17" s="1"/>
  <c r="M47" i="17" s="1"/>
  <c r="L21" i="17"/>
  <c r="L37" i="17" s="1"/>
  <c r="L41" i="17" s="1"/>
  <c r="L43" i="17" s="1"/>
  <c r="L45" i="17" s="1"/>
  <c r="L47" i="17" s="1"/>
  <c r="K21" i="17"/>
  <c r="K37" i="17" s="1"/>
  <c r="K41" i="17" s="1"/>
  <c r="K43" i="17" s="1"/>
  <c r="K45" i="17" s="1"/>
  <c r="K47" i="17" s="1"/>
  <c r="J21" i="17"/>
  <c r="J37" i="17" s="1"/>
  <c r="J41" i="17" s="1"/>
  <c r="J43" i="17" s="1"/>
  <c r="J45" i="17" s="1"/>
  <c r="J47" i="17" s="1"/>
  <c r="I21" i="17"/>
  <c r="I37" i="17" s="1"/>
  <c r="I41" i="17" s="1"/>
  <c r="I43" i="17" s="1"/>
  <c r="I45" i="17" s="1"/>
  <c r="I47" i="17" s="1"/>
  <c r="H21" i="17"/>
  <c r="H37" i="17" s="1"/>
  <c r="H41" i="17" s="1"/>
  <c r="H43" i="17" s="1"/>
  <c r="H45" i="17" s="1"/>
  <c r="H47" i="17" s="1"/>
  <c r="G21" i="17"/>
  <c r="G37" i="17" s="1"/>
  <c r="G41" i="17" s="1"/>
  <c r="G43" i="17" s="1"/>
  <c r="G45" i="17" s="1"/>
  <c r="G47" i="17" s="1"/>
  <c r="F21" i="17"/>
  <c r="E21" i="17"/>
  <c r="D21" i="17"/>
  <c r="D37" i="17" s="1"/>
  <c r="D41" i="17" s="1"/>
  <c r="D43" i="17" s="1"/>
  <c r="D45" i="17" s="1"/>
  <c r="D47" i="17" s="1"/>
  <c r="C21" i="17"/>
  <c r="C37" i="17" s="1"/>
  <c r="C41" i="17" s="1"/>
  <c r="C43" i="17" s="1"/>
  <c r="C45" i="17" s="1"/>
  <c r="C47" i="17" s="1"/>
  <c r="AA21" i="18"/>
  <c r="AA37" i="18" s="1"/>
  <c r="AA41" i="18" s="1"/>
  <c r="AA43" i="18" s="1"/>
  <c r="AA45" i="18" s="1"/>
  <c r="AA47" i="18" s="1"/>
  <c r="Y21" i="18"/>
  <c r="Y37" i="18" s="1"/>
  <c r="Y41" i="18" s="1"/>
  <c r="Y43" i="18" s="1"/>
  <c r="Y45" i="18" s="1"/>
  <c r="Y47" i="18" s="1"/>
  <c r="X21" i="18"/>
  <c r="Z21" i="18" s="1"/>
  <c r="W21" i="18"/>
  <c r="W37" i="18" s="1"/>
  <c r="W41" i="18" s="1"/>
  <c r="W43" i="18" s="1"/>
  <c r="W45" i="18" s="1"/>
  <c r="W47" i="18" s="1"/>
  <c r="V21" i="18"/>
  <c r="V37" i="18" s="1"/>
  <c r="V41" i="18" s="1"/>
  <c r="V43" i="18" s="1"/>
  <c r="V45" i="18" s="1"/>
  <c r="V47" i="18" s="1"/>
  <c r="U21" i="18"/>
  <c r="U37" i="18" s="1"/>
  <c r="U41" i="18" s="1"/>
  <c r="U43" i="18" s="1"/>
  <c r="U45" i="18" s="1"/>
  <c r="U47" i="18" s="1"/>
  <c r="T21" i="18"/>
  <c r="T37" i="18" s="1"/>
  <c r="T41" i="18" s="1"/>
  <c r="T43" i="18" s="1"/>
  <c r="T45" i="18" s="1"/>
  <c r="T47" i="18" s="1"/>
  <c r="S21" i="18"/>
  <c r="S37" i="18" s="1"/>
  <c r="S41" i="18" s="1"/>
  <c r="S43" i="18" s="1"/>
  <c r="S45" i="18" s="1"/>
  <c r="S47" i="18" s="1"/>
  <c r="R21" i="18"/>
  <c r="R37" i="18" s="1"/>
  <c r="R41" i="18" s="1"/>
  <c r="R43" i="18" s="1"/>
  <c r="R45" i="18" s="1"/>
  <c r="R47" i="18" s="1"/>
  <c r="Q21" i="18"/>
  <c r="Q37" i="18" s="1"/>
  <c r="Q41" i="18" s="1"/>
  <c r="Q43" i="18" s="1"/>
  <c r="Q45" i="18" s="1"/>
  <c r="Q47" i="18" s="1"/>
  <c r="P21" i="18"/>
  <c r="P37" i="18" s="1"/>
  <c r="P41" i="18" s="1"/>
  <c r="P43" i="18" s="1"/>
  <c r="P45" i="18" s="1"/>
  <c r="P47" i="18" s="1"/>
  <c r="O21" i="18"/>
  <c r="O37" i="18" s="1"/>
  <c r="O41" i="18" s="1"/>
  <c r="O43" i="18" s="1"/>
  <c r="O45" i="18" s="1"/>
  <c r="O47" i="18" s="1"/>
  <c r="N21" i="18"/>
  <c r="N37" i="18" s="1"/>
  <c r="N41" i="18" s="1"/>
  <c r="N43" i="18" s="1"/>
  <c r="N45" i="18" s="1"/>
  <c r="N47" i="18" s="1"/>
  <c r="M21" i="18"/>
  <c r="M37" i="18" s="1"/>
  <c r="M41" i="18" s="1"/>
  <c r="M43" i="18" s="1"/>
  <c r="M45" i="18" s="1"/>
  <c r="M47" i="18" s="1"/>
  <c r="L21" i="18"/>
  <c r="L37" i="18" s="1"/>
  <c r="L41" i="18" s="1"/>
  <c r="L43" i="18" s="1"/>
  <c r="L45" i="18" s="1"/>
  <c r="L47" i="18" s="1"/>
  <c r="K21" i="18"/>
  <c r="K37" i="18" s="1"/>
  <c r="K41" i="18" s="1"/>
  <c r="K43" i="18" s="1"/>
  <c r="K45" i="18" s="1"/>
  <c r="K47" i="18" s="1"/>
  <c r="J21" i="18"/>
  <c r="J37" i="18" s="1"/>
  <c r="J41" i="18" s="1"/>
  <c r="J43" i="18" s="1"/>
  <c r="J45" i="18" s="1"/>
  <c r="J47" i="18" s="1"/>
  <c r="I21" i="18"/>
  <c r="I37" i="18" s="1"/>
  <c r="I41" i="18" s="1"/>
  <c r="I43" i="18" s="1"/>
  <c r="I45" i="18" s="1"/>
  <c r="I47" i="18" s="1"/>
  <c r="H21" i="18"/>
  <c r="H37" i="18" s="1"/>
  <c r="H41" i="18" s="1"/>
  <c r="H43" i="18" s="1"/>
  <c r="H45" i="18" s="1"/>
  <c r="H47" i="18" s="1"/>
  <c r="G21" i="18"/>
  <c r="G37" i="18" s="1"/>
  <c r="G41" i="18" s="1"/>
  <c r="G43" i="18" s="1"/>
  <c r="G45" i="18" s="1"/>
  <c r="G47" i="18" s="1"/>
  <c r="F21" i="18"/>
  <c r="E21" i="18"/>
  <c r="E37" i="18" s="1"/>
  <c r="E41" i="18" s="1"/>
  <c r="E43" i="18" s="1"/>
  <c r="E45" i="18" s="1"/>
  <c r="E47" i="18" s="1"/>
  <c r="D21" i="18"/>
  <c r="D37" i="18" s="1"/>
  <c r="D41" i="18" s="1"/>
  <c r="D43" i="18" s="1"/>
  <c r="D45" i="18" s="1"/>
  <c r="D47" i="18" s="1"/>
  <c r="C21" i="18"/>
  <c r="C37" i="18" s="1"/>
  <c r="C41" i="18" s="1"/>
  <c r="C43" i="18" s="1"/>
  <c r="C45" i="18" s="1"/>
  <c r="C47" i="18" s="1"/>
  <c r="AA21" i="19"/>
  <c r="AA37" i="19" s="1"/>
  <c r="AA41" i="19" s="1"/>
  <c r="AA43" i="19" s="1"/>
  <c r="AA45" i="19" s="1"/>
  <c r="AA47" i="19" s="1"/>
  <c r="Y21" i="19"/>
  <c r="Y37" i="19" s="1"/>
  <c r="Y41" i="19" s="1"/>
  <c r="Y43" i="19" s="1"/>
  <c r="Y45" i="19" s="1"/>
  <c r="Y47" i="19" s="1"/>
  <c r="X21" i="19"/>
  <c r="Z21" i="19" s="1"/>
  <c r="W21" i="19"/>
  <c r="W37" i="19" s="1"/>
  <c r="W41" i="19" s="1"/>
  <c r="W43" i="19" s="1"/>
  <c r="W45" i="19" s="1"/>
  <c r="W47" i="19" s="1"/>
  <c r="V21" i="19"/>
  <c r="V37" i="19" s="1"/>
  <c r="V41" i="19" s="1"/>
  <c r="V43" i="19" s="1"/>
  <c r="V45" i="19" s="1"/>
  <c r="V47" i="19" s="1"/>
  <c r="U21" i="19"/>
  <c r="U37" i="19" s="1"/>
  <c r="U41" i="19" s="1"/>
  <c r="U43" i="19" s="1"/>
  <c r="U45" i="19" s="1"/>
  <c r="U47" i="19" s="1"/>
  <c r="T21" i="19"/>
  <c r="T37" i="19" s="1"/>
  <c r="T41" i="19" s="1"/>
  <c r="T43" i="19" s="1"/>
  <c r="T45" i="19" s="1"/>
  <c r="T47" i="19" s="1"/>
  <c r="S21" i="19"/>
  <c r="S37" i="19" s="1"/>
  <c r="S41" i="19" s="1"/>
  <c r="S43" i="19" s="1"/>
  <c r="S45" i="19" s="1"/>
  <c r="S47" i="19" s="1"/>
  <c r="R21" i="19"/>
  <c r="R37" i="19" s="1"/>
  <c r="R41" i="19" s="1"/>
  <c r="R43" i="19" s="1"/>
  <c r="R45" i="19" s="1"/>
  <c r="R47" i="19" s="1"/>
  <c r="Q21" i="19"/>
  <c r="Q37" i="19" s="1"/>
  <c r="Q41" i="19" s="1"/>
  <c r="Q43" i="19" s="1"/>
  <c r="Q45" i="19" s="1"/>
  <c r="Q47" i="19" s="1"/>
  <c r="P21" i="19"/>
  <c r="P37" i="19" s="1"/>
  <c r="P41" i="19" s="1"/>
  <c r="P43" i="19" s="1"/>
  <c r="P45" i="19" s="1"/>
  <c r="P47" i="19" s="1"/>
  <c r="O21" i="19"/>
  <c r="O37" i="19" s="1"/>
  <c r="O41" i="19" s="1"/>
  <c r="O43" i="19" s="1"/>
  <c r="O45" i="19" s="1"/>
  <c r="O47" i="19" s="1"/>
  <c r="N21" i="19"/>
  <c r="N37" i="19" s="1"/>
  <c r="N41" i="19" s="1"/>
  <c r="N43" i="19" s="1"/>
  <c r="N45" i="19" s="1"/>
  <c r="N47" i="19" s="1"/>
  <c r="M21" i="19"/>
  <c r="M37" i="19" s="1"/>
  <c r="M41" i="19" s="1"/>
  <c r="M43" i="19" s="1"/>
  <c r="M45" i="19" s="1"/>
  <c r="M47" i="19" s="1"/>
  <c r="L21" i="19"/>
  <c r="L37" i="19" s="1"/>
  <c r="L41" i="19" s="1"/>
  <c r="L43" i="19" s="1"/>
  <c r="L45" i="19" s="1"/>
  <c r="L47" i="19" s="1"/>
  <c r="K21" i="19"/>
  <c r="K37" i="19" s="1"/>
  <c r="K41" i="19" s="1"/>
  <c r="K43" i="19" s="1"/>
  <c r="K45" i="19" s="1"/>
  <c r="K47" i="19" s="1"/>
  <c r="J21" i="19"/>
  <c r="J37" i="19" s="1"/>
  <c r="J41" i="19" s="1"/>
  <c r="J43" i="19" s="1"/>
  <c r="J45" i="19" s="1"/>
  <c r="J47" i="19" s="1"/>
  <c r="I21" i="19"/>
  <c r="I37" i="19" s="1"/>
  <c r="I41" i="19" s="1"/>
  <c r="I43" i="19" s="1"/>
  <c r="I45" i="19" s="1"/>
  <c r="I47" i="19" s="1"/>
  <c r="H21" i="19"/>
  <c r="H37" i="19" s="1"/>
  <c r="H41" i="19" s="1"/>
  <c r="H43" i="19" s="1"/>
  <c r="H45" i="19" s="1"/>
  <c r="H47" i="19" s="1"/>
  <c r="G21" i="19"/>
  <c r="G37" i="19" s="1"/>
  <c r="G41" i="19" s="1"/>
  <c r="G43" i="19" s="1"/>
  <c r="G45" i="19" s="1"/>
  <c r="G47" i="19" s="1"/>
  <c r="F21" i="19"/>
  <c r="E21" i="19"/>
  <c r="E37" i="19" s="1"/>
  <c r="E41" i="19" s="1"/>
  <c r="E43" i="19" s="1"/>
  <c r="E45" i="19" s="1"/>
  <c r="E47" i="19" s="1"/>
  <c r="D21" i="19"/>
  <c r="D37" i="19" s="1"/>
  <c r="D41" i="19" s="1"/>
  <c r="D43" i="19" s="1"/>
  <c r="D45" i="19" s="1"/>
  <c r="D47" i="19" s="1"/>
  <c r="C21" i="19"/>
  <c r="C37" i="19" s="1"/>
  <c r="C41" i="19" s="1"/>
  <c r="C43" i="19" s="1"/>
  <c r="C45" i="19" s="1"/>
  <c r="C47" i="19" s="1"/>
  <c r="AA21" i="20"/>
  <c r="AA37" i="20" s="1"/>
  <c r="AA41" i="20" s="1"/>
  <c r="AA43" i="20" s="1"/>
  <c r="AA45" i="20" s="1"/>
  <c r="AA47" i="20" s="1"/>
  <c r="Y21" i="20"/>
  <c r="Y37" i="20" s="1"/>
  <c r="Y41" i="20" s="1"/>
  <c r="Y43" i="20" s="1"/>
  <c r="Y45" i="20" s="1"/>
  <c r="Y47" i="20" s="1"/>
  <c r="X21" i="20"/>
  <c r="Z21" i="20" s="1"/>
  <c r="W21" i="20"/>
  <c r="W37" i="20" s="1"/>
  <c r="W41" i="20" s="1"/>
  <c r="W43" i="20" s="1"/>
  <c r="W45" i="20" s="1"/>
  <c r="W47" i="20" s="1"/>
  <c r="V21" i="20"/>
  <c r="V37" i="20" s="1"/>
  <c r="V41" i="20" s="1"/>
  <c r="V43" i="20" s="1"/>
  <c r="V45" i="20" s="1"/>
  <c r="V47" i="20" s="1"/>
  <c r="U21" i="20"/>
  <c r="U37" i="20" s="1"/>
  <c r="U41" i="20" s="1"/>
  <c r="U43" i="20" s="1"/>
  <c r="U45" i="20" s="1"/>
  <c r="U47" i="20" s="1"/>
  <c r="T21" i="20"/>
  <c r="T37" i="20" s="1"/>
  <c r="T41" i="20" s="1"/>
  <c r="T43" i="20" s="1"/>
  <c r="T45" i="20" s="1"/>
  <c r="T47" i="20" s="1"/>
  <c r="S21" i="20"/>
  <c r="S37" i="20" s="1"/>
  <c r="S41" i="20" s="1"/>
  <c r="S43" i="20" s="1"/>
  <c r="S45" i="20" s="1"/>
  <c r="S47" i="20" s="1"/>
  <c r="R21" i="20"/>
  <c r="R37" i="20" s="1"/>
  <c r="R41" i="20" s="1"/>
  <c r="R43" i="20" s="1"/>
  <c r="R45" i="20" s="1"/>
  <c r="R47" i="20" s="1"/>
  <c r="Q21" i="20"/>
  <c r="Q37" i="20" s="1"/>
  <c r="Q41" i="20" s="1"/>
  <c r="Q43" i="20" s="1"/>
  <c r="Q45" i="20" s="1"/>
  <c r="Q47" i="20" s="1"/>
  <c r="P21" i="20"/>
  <c r="P37" i="20" s="1"/>
  <c r="P41" i="20" s="1"/>
  <c r="P43" i="20" s="1"/>
  <c r="P45" i="20" s="1"/>
  <c r="P47" i="20" s="1"/>
  <c r="O21" i="20"/>
  <c r="O37" i="20" s="1"/>
  <c r="O41" i="20" s="1"/>
  <c r="O43" i="20" s="1"/>
  <c r="O45" i="20" s="1"/>
  <c r="O47" i="20" s="1"/>
  <c r="N21" i="20"/>
  <c r="N37" i="20" s="1"/>
  <c r="N41" i="20" s="1"/>
  <c r="N43" i="20" s="1"/>
  <c r="N45" i="20" s="1"/>
  <c r="N47" i="20" s="1"/>
  <c r="M21" i="20"/>
  <c r="L21" i="20"/>
  <c r="L37" i="20" s="1"/>
  <c r="L41" i="20" s="1"/>
  <c r="L43" i="20" s="1"/>
  <c r="L45" i="20" s="1"/>
  <c r="L47" i="20" s="1"/>
  <c r="K21" i="20"/>
  <c r="K37" i="20" s="1"/>
  <c r="K41" i="20" s="1"/>
  <c r="K43" i="20" s="1"/>
  <c r="K45" i="20" s="1"/>
  <c r="K47" i="20" s="1"/>
  <c r="J21" i="20"/>
  <c r="J37" i="20" s="1"/>
  <c r="J41" i="20" s="1"/>
  <c r="J43" i="20" s="1"/>
  <c r="J45" i="20" s="1"/>
  <c r="J47" i="20" s="1"/>
  <c r="I21" i="20"/>
  <c r="I37" i="20" s="1"/>
  <c r="I41" i="20" s="1"/>
  <c r="I43" i="20" s="1"/>
  <c r="I45" i="20" s="1"/>
  <c r="I47" i="20" s="1"/>
  <c r="H21" i="20"/>
  <c r="H37" i="20" s="1"/>
  <c r="H41" i="20" s="1"/>
  <c r="H43" i="20" s="1"/>
  <c r="H45" i="20" s="1"/>
  <c r="H47" i="20" s="1"/>
  <c r="G21" i="20"/>
  <c r="G37" i="20" s="1"/>
  <c r="G41" i="20" s="1"/>
  <c r="G43" i="20" s="1"/>
  <c r="G45" i="20" s="1"/>
  <c r="G47" i="20" s="1"/>
  <c r="F21" i="20"/>
  <c r="E21" i="20"/>
  <c r="E37" i="20" s="1"/>
  <c r="E41" i="20" s="1"/>
  <c r="E43" i="20" s="1"/>
  <c r="E45" i="20" s="1"/>
  <c r="E47" i="20" s="1"/>
  <c r="D21" i="20"/>
  <c r="D37" i="20" s="1"/>
  <c r="D41" i="20" s="1"/>
  <c r="D43" i="20" s="1"/>
  <c r="D45" i="20" s="1"/>
  <c r="D47" i="20" s="1"/>
  <c r="C21" i="20"/>
  <c r="C37" i="20" s="1"/>
  <c r="C41" i="20" s="1"/>
  <c r="C43" i="20" s="1"/>
  <c r="C45" i="20" s="1"/>
  <c r="C47" i="20" s="1"/>
  <c r="AA21" i="21"/>
  <c r="AA37" i="21" s="1"/>
  <c r="AA41" i="21" s="1"/>
  <c r="AA43" i="21" s="1"/>
  <c r="AA45" i="21" s="1"/>
  <c r="AA47" i="21" s="1"/>
  <c r="Y21" i="21"/>
  <c r="Y37" i="21" s="1"/>
  <c r="Y41" i="21" s="1"/>
  <c r="Y43" i="21" s="1"/>
  <c r="Y45" i="21" s="1"/>
  <c r="Y47" i="21" s="1"/>
  <c r="X21" i="21"/>
  <c r="Z21" i="21" s="1"/>
  <c r="W21" i="21"/>
  <c r="W37" i="21" s="1"/>
  <c r="W41" i="21" s="1"/>
  <c r="W43" i="21" s="1"/>
  <c r="W45" i="21" s="1"/>
  <c r="W47" i="21" s="1"/>
  <c r="V21" i="21"/>
  <c r="V37" i="21" s="1"/>
  <c r="V41" i="21" s="1"/>
  <c r="V43" i="21" s="1"/>
  <c r="V45" i="21" s="1"/>
  <c r="V47" i="21" s="1"/>
  <c r="U21" i="21"/>
  <c r="U37" i="21" s="1"/>
  <c r="U41" i="21" s="1"/>
  <c r="U43" i="21" s="1"/>
  <c r="U45" i="21" s="1"/>
  <c r="U47" i="21" s="1"/>
  <c r="T21" i="21"/>
  <c r="T37" i="21" s="1"/>
  <c r="T41" i="21" s="1"/>
  <c r="T43" i="21" s="1"/>
  <c r="T45" i="21" s="1"/>
  <c r="T47" i="21" s="1"/>
  <c r="S21" i="21"/>
  <c r="S37" i="21" s="1"/>
  <c r="S41" i="21" s="1"/>
  <c r="S43" i="21" s="1"/>
  <c r="S45" i="21" s="1"/>
  <c r="S47" i="21" s="1"/>
  <c r="R21" i="21"/>
  <c r="R37" i="21" s="1"/>
  <c r="R41" i="21" s="1"/>
  <c r="R43" i="21" s="1"/>
  <c r="R45" i="21" s="1"/>
  <c r="R47" i="21" s="1"/>
  <c r="Q21" i="21"/>
  <c r="Q37" i="21" s="1"/>
  <c r="Q41" i="21" s="1"/>
  <c r="Q43" i="21" s="1"/>
  <c r="Q45" i="21" s="1"/>
  <c r="Q47" i="21" s="1"/>
  <c r="P21" i="21"/>
  <c r="P37" i="21" s="1"/>
  <c r="P41" i="21" s="1"/>
  <c r="P43" i="21" s="1"/>
  <c r="P45" i="21" s="1"/>
  <c r="P47" i="21" s="1"/>
  <c r="O21" i="21"/>
  <c r="O37" i="21" s="1"/>
  <c r="O41" i="21" s="1"/>
  <c r="O43" i="21" s="1"/>
  <c r="O45" i="21" s="1"/>
  <c r="O47" i="21" s="1"/>
  <c r="N21" i="21"/>
  <c r="N37" i="21" s="1"/>
  <c r="N41" i="21" s="1"/>
  <c r="N43" i="21" s="1"/>
  <c r="N45" i="21" s="1"/>
  <c r="N47" i="21" s="1"/>
  <c r="M21" i="21"/>
  <c r="M37" i="21" s="1"/>
  <c r="M41" i="21" s="1"/>
  <c r="M43" i="21" s="1"/>
  <c r="M45" i="21" s="1"/>
  <c r="M47" i="21" s="1"/>
  <c r="L21" i="21"/>
  <c r="L37" i="21" s="1"/>
  <c r="L41" i="21" s="1"/>
  <c r="L43" i="21" s="1"/>
  <c r="L45" i="21" s="1"/>
  <c r="L47" i="21" s="1"/>
  <c r="K21" i="21"/>
  <c r="K37" i="21" s="1"/>
  <c r="K41" i="21" s="1"/>
  <c r="K43" i="21" s="1"/>
  <c r="K45" i="21" s="1"/>
  <c r="K47" i="21" s="1"/>
  <c r="J21" i="21"/>
  <c r="J37" i="21" s="1"/>
  <c r="J41" i="21" s="1"/>
  <c r="J43" i="21" s="1"/>
  <c r="J45" i="21" s="1"/>
  <c r="J47" i="21" s="1"/>
  <c r="I21" i="21"/>
  <c r="I37" i="21" s="1"/>
  <c r="I41" i="21" s="1"/>
  <c r="I43" i="21" s="1"/>
  <c r="I45" i="21" s="1"/>
  <c r="I47" i="21" s="1"/>
  <c r="H21" i="21"/>
  <c r="H37" i="21" s="1"/>
  <c r="H41" i="21" s="1"/>
  <c r="H43" i="21" s="1"/>
  <c r="H45" i="21" s="1"/>
  <c r="H47" i="21" s="1"/>
  <c r="G21" i="21"/>
  <c r="G37" i="21" s="1"/>
  <c r="G41" i="21" s="1"/>
  <c r="G43" i="21" s="1"/>
  <c r="G45" i="21" s="1"/>
  <c r="G47" i="21" s="1"/>
  <c r="F21" i="21"/>
  <c r="E21" i="21"/>
  <c r="E37" i="21" s="1"/>
  <c r="E41" i="21" s="1"/>
  <c r="E43" i="21" s="1"/>
  <c r="E45" i="21" s="1"/>
  <c r="E47" i="21" s="1"/>
  <c r="D21" i="21"/>
  <c r="D37" i="21" s="1"/>
  <c r="D41" i="21" s="1"/>
  <c r="D43" i="21" s="1"/>
  <c r="D45" i="21" s="1"/>
  <c r="D47" i="21" s="1"/>
  <c r="C21" i="21"/>
  <c r="C37" i="21" s="1"/>
  <c r="C41" i="21" s="1"/>
  <c r="C43" i="21" s="1"/>
  <c r="C45" i="21" s="1"/>
  <c r="C47" i="21" s="1"/>
  <c r="AA21" i="22"/>
  <c r="AA37" i="22" s="1"/>
  <c r="AA41" i="22" s="1"/>
  <c r="AA43" i="22" s="1"/>
  <c r="AA45" i="22" s="1"/>
  <c r="AA47" i="22" s="1"/>
  <c r="Y21" i="22"/>
  <c r="Y37" i="22" s="1"/>
  <c r="Y41" i="22" s="1"/>
  <c r="Y43" i="22" s="1"/>
  <c r="Y45" i="22" s="1"/>
  <c r="Y47" i="22" s="1"/>
  <c r="X21" i="22"/>
  <c r="Z21" i="22" s="1"/>
  <c r="W21" i="22"/>
  <c r="W37" i="22" s="1"/>
  <c r="W41" i="22" s="1"/>
  <c r="W43" i="22" s="1"/>
  <c r="W45" i="22" s="1"/>
  <c r="W47" i="22" s="1"/>
  <c r="V21" i="22"/>
  <c r="V37" i="22" s="1"/>
  <c r="V41" i="22" s="1"/>
  <c r="V43" i="22" s="1"/>
  <c r="V45" i="22" s="1"/>
  <c r="V47" i="22" s="1"/>
  <c r="U21" i="22"/>
  <c r="U37" i="22" s="1"/>
  <c r="U41" i="22" s="1"/>
  <c r="U43" i="22" s="1"/>
  <c r="U45" i="22" s="1"/>
  <c r="U47" i="22" s="1"/>
  <c r="T21" i="22"/>
  <c r="T37" i="22" s="1"/>
  <c r="T41" i="22" s="1"/>
  <c r="T43" i="22" s="1"/>
  <c r="T45" i="22" s="1"/>
  <c r="T47" i="22" s="1"/>
  <c r="S21" i="22"/>
  <c r="S37" i="22" s="1"/>
  <c r="S41" i="22" s="1"/>
  <c r="S43" i="22" s="1"/>
  <c r="S45" i="22" s="1"/>
  <c r="S47" i="22" s="1"/>
  <c r="R21" i="22"/>
  <c r="R37" i="22" s="1"/>
  <c r="R41" i="22" s="1"/>
  <c r="R43" i="22" s="1"/>
  <c r="R45" i="22" s="1"/>
  <c r="R47" i="22" s="1"/>
  <c r="Q21" i="22"/>
  <c r="Q37" i="22" s="1"/>
  <c r="Q41" i="22" s="1"/>
  <c r="Q43" i="22" s="1"/>
  <c r="Q45" i="22" s="1"/>
  <c r="Q47" i="22" s="1"/>
  <c r="P21" i="22"/>
  <c r="P37" i="22" s="1"/>
  <c r="P41" i="22" s="1"/>
  <c r="P43" i="22" s="1"/>
  <c r="P45" i="22" s="1"/>
  <c r="P47" i="22" s="1"/>
  <c r="O21" i="22"/>
  <c r="O37" i="22" s="1"/>
  <c r="O41" i="22" s="1"/>
  <c r="O43" i="22" s="1"/>
  <c r="O45" i="22" s="1"/>
  <c r="O47" i="22" s="1"/>
  <c r="N21" i="22"/>
  <c r="N37" i="22" s="1"/>
  <c r="N41" i="22" s="1"/>
  <c r="N43" i="22" s="1"/>
  <c r="N45" i="22" s="1"/>
  <c r="N47" i="22" s="1"/>
  <c r="M21" i="22"/>
  <c r="M37" i="22" s="1"/>
  <c r="M41" i="22" s="1"/>
  <c r="M43" i="22" s="1"/>
  <c r="M45" i="22" s="1"/>
  <c r="M47" i="22" s="1"/>
  <c r="L21" i="22"/>
  <c r="L37" i="22" s="1"/>
  <c r="L41" i="22" s="1"/>
  <c r="L43" i="22" s="1"/>
  <c r="L45" i="22" s="1"/>
  <c r="L47" i="22" s="1"/>
  <c r="K21" i="22"/>
  <c r="K37" i="22" s="1"/>
  <c r="K41" i="22" s="1"/>
  <c r="K43" i="22" s="1"/>
  <c r="K45" i="22" s="1"/>
  <c r="K47" i="22" s="1"/>
  <c r="J21" i="22"/>
  <c r="J37" i="22" s="1"/>
  <c r="J41" i="22" s="1"/>
  <c r="J43" i="22" s="1"/>
  <c r="J45" i="22" s="1"/>
  <c r="J47" i="22" s="1"/>
  <c r="I21" i="22"/>
  <c r="I37" i="22" s="1"/>
  <c r="I41" i="22" s="1"/>
  <c r="I43" i="22" s="1"/>
  <c r="I45" i="22" s="1"/>
  <c r="I47" i="22" s="1"/>
  <c r="H21" i="22"/>
  <c r="H37" i="22" s="1"/>
  <c r="H41" i="22" s="1"/>
  <c r="H43" i="22" s="1"/>
  <c r="H45" i="22" s="1"/>
  <c r="H47" i="22" s="1"/>
  <c r="G21" i="22"/>
  <c r="G37" i="22" s="1"/>
  <c r="G41" i="22" s="1"/>
  <c r="G43" i="22" s="1"/>
  <c r="G45" i="22" s="1"/>
  <c r="G47" i="22" s="1"/>
  <c r="F21" i="22"/>
  <c r="E21" i="22"/>
  <c r="E37" i="22" s="1"/>
  <c r="E41" i="22" s="1"/>
  <c r="E43" i="22" s="1"/>
  <c r="E45" i="22" s="1"/>
  <c r="E47" i="22" s="1"/>
  <c r="D21" i="22"/>
  <c r="D37" i="22" s="1"/>
  <c r="D41" i="22" s="1"/>
  <c r="D43" i="22" s="1"/>
  <c r="D45" i="22" s="1"/>
  <c r="D47" i="22" s="1"/>
  <c r="C21" i="22"/>
  <c r="C37" i="22" s="1"/>
  <c r="C41" i="22" s="1"/>
  <c r="C43" i="22" s="1"/>
  <c r="C45" i="22" s="1"/>
  <c r="C47" i="22" s="1"/>
  <c r="AA21" i="23"/>
  <c r="AA37" i="23" s="1"/>
  <c r="AA41" i="23" s="1"/>
  <c r="AA43" i="23" s="1"/>
  <c r="AA45" i="23" s="1"/>
  <c r="AA47" i="23" s="1"/>
  <c r="Y21" i="23"/>
  <c r="Y37" i="23" s="1"/>
  <c r="Y41" i="23" s="1"/>
  <c r="Y43" i="23" s="1"/>
  <c r="Y45" i="23" s="1"/>
  <c r="Y47" i="23" s="1"/>
  <c r="X21" i="23"/>
  <c r="W21" i="23"/>
  <c r="W37" i="23" s="1"/>
  <c r="W41" i="23" s="1"/>
  <c r="W43" i="23" s="1"/>
  <c r="W45" i="23" s="1"/>
  <c r="W47" i="23" s="1"/>
  <c r="V21" i="23"/>
  <c r="V37" i="23" s="1"/>
  <c r="V41" i="23" s="1"/>
  <c r="V43" i="23" s="1"/>
  <c r="V45" i="23" s="1"/>
  <c r="V47" i="23" s="1"/>
  <c r="U21" i="23"/>
  <c r="T21" i="23"/>
  <c r="T37" i="23" s="1"/>
  <c r="T41" i="23" s="1"/>
  <c r="T43" i="23" s="1"/>
  <c r="T45" i="23" s="1"/>
  <c r="T47" i="23" s="1"/>
  <c r="S21" i="23"/>
  <c r="S37" i="23" s="1"/>
  <c r="S41" i="23" s="1"/>
  <c r="S43" i="23" s="1"/>
  <c r="S45" i="23" s="1"/>
  <c r="S47" i="23" s="1"/>
  <c r="R21" i="23"/>
  <c r="R37" i="23" s="1"/>
  <c r="R41" i="23" s="1"/>
  <c r="R43" i="23" s="1"/>
  <c r="R45" i="23" s="1"/>
  <c r="R47" i="23" s="1"/>
  <c r="Q21" i="23"/>
  <c r="Q37" i="23" s="1"/>
  <c r="Q41" i="23" s="1"/>
  <c r="Q43" i="23" s="1"/>
  <c r="Q45" i="23" s="1"/>
  <c r="Q47" i="23" s="1"/>
  <c r="P21" i="23"/>
  <c r="P37" i="23" s="1"/>
  <c r="P41" i="23" s="1"/>
  <c r="P43" i="23" s="1"/>
  <c r="P45" i="23" s="1"/>
  <c r="P47" i="23" s="1"/>
  <c r="O21" i="23"/>
  <c r="O37" i="23" s="1"/>
  <c r="O41" i="23" s="1"/>
  <c r="O43" i="23" s="1"/>
  <c r="O45" i="23" s="1"/>
  <c r="O47" i="23" s="1"/>
  <c r="N21" i="23"/>
  <c r="N37" i="23" s="1"/>
  <c r="N41" i="23" s="1"/>
  <c r="N43" i="23" s="1"/>
  <c r="N45" i="23" s="1"/>
  <c r="N47" i="23" s="1"/>
  <c r="M21" i="23"/>
  <c r="M37" i="23" s="1"/>
  <c r="M41" i="23" s="1"/>
  <c r="M43" i="23" s="1"/>
  <c r="M45" i="23" s="1"/>
  <c r="M47" i="23" s="1"/>
  <c r="L21" i="23"/>
  <c r="L37" i="23" s="1"/>
  <c r="L41" i="23" s="1"/>
  <c r="L43" i="23" s="1"/>
  <c r="L45" i="23" s="1"/>
  <c r="L47" i="23" s="1"/>
  <c r="K21" i="23"/>
  <c r="K37" i="23" s="1"/>
  <c r="K41" i="23" s="1"/>
  <c r="K43" i="23" s="1"/>
  <c r="K45" i="23" s="1"/>
  <c r="K47" i="23" s="1"/>
  <c r="J21" i="23"/>
  <c r="J37" i="23" s="1"/>
  <c r="J41" i="23" s="1"/>
  <c r="J43" i="23" s="1"/>
  <c r="J45" i="23" s="1"/>
  <c r="J47" i="23" s="1"/>
  <c r="I21" i="23"/>
  <c r="I37" i="23" s="1"/>
  <c r="I41" i="23" s="1"/>
  <c r="I43" i="23" s="1"/>
  <c r="I45" i="23" s="1"/>
  <c r="I47" i="23" s="1"/>
  <c r="H21" i="23"/>
  <c r="H37" i="23" s="1"/>
  <c r="H41" i="23" s="1"/>
  <c r="H43" i="23" s="1"/>
  <c r="H45" i="23" s="1"/>
  <c r="H47" i="23" s="1"/>
  <c r="G21" i="23"/>
  <c r="G37" i="23" s="1"/>
  <c r="G41" i="23" s="1"/>
  <c r="G43" i="23" s="1"/>
  <c r="G45" i="23" s="1"/>
  <c r="G47" i="23" s="1"/>
  <c r="F21" i="23"/>
  <c r="E21" i="23"/>
  <c r="E37" i="23" s="1"/>
  <c r="E41" i="23" s="1"/>
  <c r="E43" i="23" s="1"/>
  <c r="E45" i="23" s="1"/>
  <c r="E47" i="23" s="1"/>
  <c r="D21" i="23"/>
  <c r="D37" i="23" s="1"/>
  <c r="D41" i="23" s="1"/>
  <c r="D43" i="23" s="1"/>
  <c r="D45" i="23" s="1"/>
  <c r="D47" i="23" s="1"/>
  <c r="C21" i="23"/>
  <c r="C37" i="23" s="1"/>
  <c r="C41" i="23" s="1"/>
  <c r="C43" i="23" s="1"/>
  <c r="C45" i="23" s="1"/>
  <c r="C47" i="23" s="1"/>
  <c r="AA21" i="24"/>
  <c r="AA37" i="24" s="1"/>
  <c r="AA41" i="24" s="1"/>
  <c r="AA43" i="24" s="1"/>
  <c r="AA45" i="24" s="1"/>
  <c r="AA47" i="24" s="1"/>
  <c r="Y21" i="24"/>
  <c r="Y37" i="24" s="1"/>
  <c r="Y41" i="24" s="1"/>
  <c r="Y43" i="24" s="1"/>
  <c r="Y45" i="24" s="1"/>
  <c r="Y47" i="24" s="1"/>
  <c r="X21" i="24"/>
  <c r="W21" i="24"/>
  <c r="W37" i="24" s="1"/>
  <c r="W41" i="24" s="1"/>
  <c r="W43" i="24" s="1"/>
  <c r="W45" i="24" s="1"/>
  <c r="W47" i="24" s="1"/>
  <c r="V21" i="24"/>
  <c r="V37" i="24" s="1"/>
  <c r="V41" i="24" s="1"/>
  <c r="V43" i="24" s="1"/>
  <c r="V45" i="24" s="1"/>
  <c r="V47" i="24" s="1"/>
  <c r="U21" i="24"/>
  <c r="U37" i="24" s="1"/>
  <c r="U41" i="24" s="1"/>
  <c r="U43" i="24" s="1"/>
  <c r="U45" i="24" s="1"/>
  <c r="U47" i="24" s="1"/>
  <c r="T21" i="24"/>
  <c r="T37" i="24" s="1"/>
  <c r="T41" i="24" s="1"/>
  <c r="T43" i="24" s="1"/>
  <c r="T45" i="24" s="1"/>
  <c r="T47" i="24" s="1"/>
  <c r="S21" i="24"/>
  <c r="S37" i="24" s="1"/>
  <c r="S41" i="24" s="1"/>
  <c r="S43" i="24" s="1"/>
  <c r="S45" i="24" s="1"/>
  <c r="S47" i="24" s="1"/>
  <c r="R21" i="24"/>
  <c r="R37" i="24" s="1"/>
  <c r="R41" i="24" s="1"/>
  <c r="R43" i="24" s="1"/>
  <c r="R45" i="24" s="1"/>
  <c r="R47" i="24" s="1"/>
  <c r="Q21" i="24"/>
  <c r="Q37" i="24" s="1"/>
  <c r="Q41" i="24" s="1"/>
  <c r="Q43" i="24" s="1"/>
  <c r="Q45" i="24" s="1"/>
  <c r="Q47" i="24" s="1"/>
  <c r="P21" i="24"/>
  <c r="P37" i="24" s="1"/>
  <c r="P41" i="24" s="1"/>
  <c r="P43" i="24" s="1"/>
  <c r="P45" i="24" s="1"/>
  <c r="P47" i="24" s="1"/>
  <c r="O21" i="24"/>
  <c r="O37" i="24" s="1"/>
  <c r="O41" i="24" s="1"/>
  <c r="O43" i="24" s="1"/>
  <c r="O45" i="24" s="1"/>
  <c r="O47" i="24" s="1"/>
  <c r="N21" i="24"/>
  <c r="N37" i="24" s="1"/>
  <c r="N41" i="24" s="1"/>
  <c r="N43" i="24" s="1"/>
  <c r="N45" i="24" s="1"/>
  <c r="N47" i="24" s="1"/>
  <c r="M21" i="24"/>
  <c r="M37" i="24" s="1"/>
  <c r="M41" i="24" s="1"/>
  <c r="M43" i="24" s="1"/>
  <c r="M45" i="24" s="1"/>
  <c r="M47" i="24" s="1"/>
  <c r="L21" i="24"/>
  <c r="L37" i="24" s="1"/>
  <c r="L41" i="24" s="1"/>
  <c r="L43" i="24" s="1"/>
  <c r="L45" i="24" s="1"/>
  <c r="L47" i="24" s="1"/>
  <c r="K21" i="24"/>
  <c r="K37" i="24" s="1"/>
  <c r="K41" i="24" s="1"/>
  <c r="K43" i="24" s="1"/>
  <c r="K45" i="24" s="1"/>
  <c r="K47" i="24" s="1"/>
  <c r="J21" i="24"/>
  <c r="J37" i="24" s="1"/>
  <c r="J41" i="24" s="1"/>
  <c r="J43" i="24" s="1"/>
  <c r="J45" i="24" s="1"/>
  <c r="J47" i="24" s="1"/>
  <c r="I21" i="24"/>
  <c r="I37" i="24" s="1"/>
  <c r="I41" i="24" s="1"/>
  <c r="I43" i="24" s="1"/>
  <c r="I45" i="24" s="1"/>
  <c r="I47" i="24" s="1"/>
  <c r="H21" i="24"/>
  <c r="H37" i="24" s="1"/>
  <c r="H41" i="24" s="1"/>
  <c r="H43" i="24" s="1"/>
  <c r="H45" i="24" s="1"/>
  <c r="H47" i="24" s="1"/>
  <c r="G21" i="24"/>
  <c r="G37" i="24" s="1"/>
  <c r="G41" i="24" s="1"/>
  <c r="G43" i="24" s="1"/>
  <c r="G45" i="24" s="1"/>
  <c r="G47" i="24" s="1"/>
  <c r="F21" i="24"/>
  <c r="E21" i="24"/>
  <c r="E37" i="24" s="1"/>
  <c r="E41" i="24" s="1"/>
  <c r="E43" i="24" s="1"/>
  <c r="E45" i="24" s="1"/>
  <c r="E47" i="24" s="1"/>
  <c r="D21" i="24"/>
  <c r="D37" i="24" s="1"/>
  <c r="D41" i="24" s="1"/>
  <c r="D43" i="24" s="1"/>
  <c r="D45" i="24" s="1"/>
  <c r="D47" i="24" s="1"/>
  <c r="C21" i="24"/>
  <c r="C37" i="24" s="1"/>
  <c r="C41" i="24" s="1"/>
  <c r="C43" i="24" s="1"/>
  <c r="C45" i="24" s="1"/>
  <c r="C47" i="24" s="1"/>
  <c r="AA21" i="25"/>
  <c r="AA37" i="25" s="1"/>
  <c r="AA41" i="25" s="1"/>
  <c r="AA43" i="25" s="1"/>
  <c r="AA45" i="25" s="1"/>
  <c r="AA47" i="25" s="1"/>
  <c r="Y21" i="25"/>
  <c r="Y37" i="25" s="1"/>
  <c r="Y41" i="25" s="1"/>
  <c r="Y43" i="25" s="1"/>
  <c r="Y45" i="25" s="1"/>
  <c r="Y47" i="25" s="1"/>
  <c r="X21" i="25"/>
  <c r="Z21" i="25" s="1"/>
  <c r="W21" i="25"/>
  <c r="W37" i="25" s="1"/>
  <c r="W41" i="25" s="1"/>
  <c r="W43" i="25" s="1"/>
  <c r="W45" i="25" s="1"/>
  <c r="W47" i="25" s="1"/>
  <c r="V21" i="25"/>
  <c r="V37" i="25" s="1"/>
  <c r="V41" i="25" s="1"/>
  <c r="V43" i="25" s="1"/>
  <c r="V45" i="25" s="1"/>
  <c r="V47" i="25" s="1"/>
  <c r="U21" i="25"/>
  <c r="U37" i="25" s="1"/>
  <c r="U41" i="25" s="1"/>
  <c r="U43" i="25" s="1"/>
  <c r="U45" i="25" s="1"/>
  <c r="U47" i="25" s="1"/>
  <c r="T21" i="25"/>
  <c r="T37" i="25" s="1"/>
  <c r="T41" i="25" s="1"/>
  <c r="T43" i="25" s="1"/>
  <c r="T45" i="25" s="1"/>
  <c r="T47" i="25" s="1"/>
  <c r="S21" i="25"/>
  <c r="S37" i="25" s="1"/>
  <c r="S41" i="25" s="1"/>
  <c r="S43" i="25" s="1"/>
  <c r="S45" i="25" s="1"/>
  <c r="S47" i="25" s="1"/>
  <c r="R21" i="25"/>
  <c r="R37" i="25" s="1"/>
  <c r="R41" i="25" s="1"/>
  <c r="R43" i="25" s="1"/>
  <c r="R45" i="25" s="1"/>
  <c r="R47" i="25" s="1"/>
  <c r="Q21" i="25"/>
  <c r="Q37" i="25" s="1"/>
  <c r="Q41" i="25" s="1"/>
  <c r="Q43" i="25" s="1"/>
  <c r="Q45" i="25" s="1"/>
  <c r="Q47" i="25" s="1"/>
  <c r="P21" i="25"/>
  <c r="P37" i="25" s="1"/>
  <c r="P41" i="25" s="1"/>
  <c r="P43" i="25" s="1"/>
  <c r="P45" i="25" s="1"/>
  <c r="P47" i="25" s="1"/>
  <c r="O21" i="25"/>
  <c r="O37" i="25" s="1"/>
  <c r="O41" i="25" s="1"/>
  <c r="O43" i="25" s="1"/>
  <c r="O45" i="25" s="1"/>
  <c r="O47" i="25" s="1"/>
  <c r="N21" i="25"/>
  <c r="N37" i="25" s="1"/>
  <c r="N41" i="25" s="1"/>
  <c r="N43" i="25" s="1"/>
  <c r="N45" i="25" s="1"/>
  <c r="N47" i="25" s="1"/>
  <c r="M21" i="25"/>
  <c r="M37" i="25" s="1"/>
  <c r="M41" i="25" s="1"/>
  <c r="M43" i="25" s="1"/>
  <c r="M45" i="25" s="1"/>
  <c r="M47" i="25" s="1"/>
  <c r="L21" i="25"/>
  <c r="L37" i="25" s="1"/>
  <c r="L41" i="25" s="1"/>
  <c r="L43" i="25" s="1"/>
  <c r="L45" i="25" s="1"/>
  <c r="L47" i="25" s="1"/>
  <c r="K21" i="25"/>
  <c r="K37" i="25" s="1"/>
  <c r="K41" i="25" s="1"/>
  <c r="K43" i="25" s="1"/>
  <c r="K45" i="25" s="1"/>
  <c r="K47" i="25" s="1"/>
  <c r="J21" i="25"/>
  <c r="J37" i="25" s="1"/>
  <c r="J41" i="25" s="1"/>
  <c r="J43" i="25" s="1"/>
  <c r="J45" i="25" s="1"/>
  <c r="J47" i="25" s="1"/>
  <c r="I21" i="25"/>
  <c r="I37" i="25" s="1"/>
  <c r="I41" i="25" s="1"/>
  <c r="I43" i="25" s="1"/>
  <c r="I45" i="25" s="1"/>
  <c r="I47" i="25" s="1"/>
  <c r="H21" i="25"/>
  <c r="H37" i="25" s="1"/>
  <c r="H41" i="25" s="1"/>
  <c r="H43" i="25" s="1"/>
  <c r="H45" i="25" s="1"/>
  <c r="H47" i="25" s="1"/>
  <c r="G21" i="25"/>
  <c r="G37" i="25" s="1"/>
  <c r="G41" i="25" s="1"/>
  <c r="G43" i="25" s="1"/>
  <c r="G45" i="25" s="1"/>
  <c r="G47" i="25" s="1"/>
  <c r="F21" i="25"/>
  <c r="E21" i="25"/>
  <c r="D21" i="25"/>
  <c r="D37" i="25" s="1"/>
  <c r="D41" i="25" s="1"/>
  <c r="D43" i="25" s="1"/>
  <c r="D45" i="25" s="1"/>
  <c r="D47" i="25" s="1"/>
  <c r="C21" i="25"/>
  <c r="C37" i="25" s="1"/>
  <c r="C41" i="25" s="1"/>
  <c r="C43" i="25" s="1"/>
  <c r="C45" i="25" s="1"/>
  <c r="C47" i="25" s="1"/>
  <c r="AA21" i="26"/>
  <c r="AA37" i="26" s="1"/>
  <c r="AA41" i="26" s="1"/>
  <c r="AA43" i="26" s="1"/>
  <c r="AA45" i="26" s="1"/>
  <c r="AA47" i="26" s="1"/>
  <c r="Y21" i="26"/>
  <c r="Y37" i="26" s="1"/>
  <c r="Y41" i="26" s="1"/>
  <c r="Y43" i="26" s="1"/>
  <c r="Y45" i="26" s="1"/>
  <c r="Y47" i="26" s="1"/>
  <c r="X21" i="26"/>
  <c r="Z21" i="26" s="1"/>
  <c r="W21" i="26"/>
  <c r="W37" i="26" s="1"/>
  <c r="W41" i="26" s="1"/>
  <c r="W43" i="26" s="1"/>
  <c r="W45" i="26" s="1"/>
  <c r="W47" i="26" s="1"/>
  <c r="V21" i="26"/>
  <c r="V37" i="26" s="1"/>
  <c r="V41" i="26" s="1"/>
  <c r="V43" i="26" s="1"/>
  <c r="V45" i="26" s="1"/>
  <c r="V47" i="26" s="1"/>
  <c r="U21" i="26"/>
  <c r="U37" i="26" s="1"/>
  <c r="U41" i="26" s="1"/>
  <c r="U43" i="26" s="1"/>
  <c r="U45" i="26" s="1"/>
  <c r="U47" i="26" s="1"/>
  <c r="T21" i="26"/>
  <c r="T37" i="26" s="1"/>
  <c r="T41" i="26" s="1"/>
  <c r="T43" i="26" s="1"/>
  <c r="T45" i="26" s="1"/>
  <c r="T47" i="26" s="1"/>
  <c r="S21" i="26"/>
  <c r="S37" i="26" s="1"/>
  <c r="S41" i="26" s="1"/>
  <c r="S43" i="26" s="1"/>
  <c r="S45" i="26" s="1"/>
  <c r="S47" i="26" s="1"/>
  <c r="R21" i="26"/>
  <c r="R37" i="26" s="1"/>
  <c r="R41" i="26" s="1"/>
  <c r="R43" i="26" s="1"/>
  <c r="R45" i="26" s="1"/>
  <c r="R47" i="26" s="1"/>
  <c r="Q21" i="26"/>
  <c r="Q37" i="26" s="1"/>
  <c r="Q41" i="26" s="1"/>
  <c r="Q43" i="26" s="1"/>
  <c r="Q45" i="26" s="1"/>
  <c r="Q47" i="26" s="1"/>
  <c r="P21" i="26"/>
  <c r="P37" i="26" s="1"/>
  <c r="P41" i="26" s="1"/>
  <c r="P43" i="26" s="1"/>
  <c r="P45" i="26" s="1"/>
  <c r="P47" i="26" s="1"/>
  <c r="O21" i="26"/>
  <c r="O37" i="26" s="1"/>
  <c r="O41" i="26" s="1"/>
  <c r="O43" i="26" s="1"/>
  <c r="O45" i="26" s="1"/>
  <c r="O47" i="26" s="1"/>
  <c r="N21" i="26"/>
  <c r="N37" i="26" s="1"/>
  <c r="N41" i="26" s="1"/>
  <c r="N43" i="26" s="1"/>
  <c r="N45" i="26" s="1"/>
  <c r="N47" i="26" s="1"/>
  <c r="M21" i="26"/>
  <c r="M37" i="26" s="1"/>
  <c r="M41" i="26" s="1"/>
  <c r="M43" i="26" s="1"/>
  <c r="M45" i="26" s="1"/>
  <c r="M47" i="26" s="1"/>
  <c r="L21" i="26"/>
  <c r="L37" i="26" s="1"/>
  <c r="L41" i="26" s="1"/>
  <c r="L43" i="26" s="1"/>
  <c r="L45" i="26" s="1"/>
  <c r="L47" i="26" s="1"/>
  <c r="K21" i="26"/>
  <c r="K37" i="26" s="1"/>
  <c r="K41" i="26" s="1"/>
  <c r="K43" i="26" s="1"/>
  <c r="K45" i="26" s="1"/>
  <c r="K47" i="26" s="1"/>
  <c r="J21" i="26"/>
  <c r="J37" i="26" s="1"/>
  <c r="J41" i="26" s="1"/>
  <c r="J43" i="26" s="1"/>
  <c r="J45" i="26" s="1"/>
  <c r="J47" i="26" s="1"/>
  <c r="I21" i="26"/>
  <c r="I37" i="26" s="1"/>
  <c r="I41" i="26" s="1"/>
  <c r="I43" i="26" s="1"/>
  <c r="I45" i="26" s="1"/>
  <c r="I47" i="26" s="1"/>
  <c r="H21" i="26"/>
  <c r="H37" i="26" s="1"/>
  <c r="H41" i="26" s="1"/>
  <c r="H43" i="26" s="1"/>
  <c r="H45" i="26" s="1"/>
  <c r="H47" i="26" s="1"/>
  <c r="G21" i="26"/>
  <c r="G37" i="26" s="1"/>
  <c r="G41" i="26" s="1"/>
  <c r="G43" i="26" s="1"/>
  <c r="G45" i="26" s="1"/>
  <c r="G47" i="26" s="1"/>
  <c r="F21" i="26"/>
  <c r="E21" i="26"/>
  <c r="E37" i="26" s="1"/>
  <c r="E41" i="26" s="1"/>
  <c r="E43" i="26" s="1"/>
  <c r="E45" i="26" s="1"/>
  <c r="E47" i="26" s="1"/>
  <c r="D21" i="26"/>
  <c r="D37" i="26" s="1"/>
  <c r="D41" i="26" s="1"/>
  <c r="D43" i="26" s="1"/>
  <c r="D45" i="26" s="1"/>
  <c r="D47" i="26" s="1"/>
  <c r="C21" i="26"/>
  <c r="C37" i="26" s="1"/>
  <c r="C41" i="26" s="1"/>
  <c r="C43" i="26" s="1"/>
  <c r="C45" i="26" s="1"/>
  <c r="C47" i="26" s="1"/>
  <c r="AA21" i="27"/>
  <c r="AA37" i="27" s="1"/>
  <c r="AA41" i="27" s="1"/>
  <c r="AA43" i="27" s="1"/>
  <c r="AA45" i="27" s="1"/>
  <c r="AA47" i="27" s="1"/>
  <c r="Y21" i="27"/>
  <c r="Y37" i="27" s="1"/>
  <c r="Y41" i="27" s="1"/>
  <c r="Y43" i="27" s="1"/>
  <c r="Y45" i="27" s="1"/>
  <c r="Y47" i="27" s="1"/>
  <c r="X21" i="27"/>
  <c r="Z21" i="27" s="1"/>
  <c r="W21" i="27"/>
  <c r="W37" i="27" s="1"/>
  <c r="W41" i="27" s="1"/>
  <c r="W43" i="27" s="1"/>
  <c r="W45" i="27" s="1"/>
  <c r="W47" i="27" s="1"/>
  <c r="V21" i="27"/>
  <c r="V37" i="27" s="1"/>
  <c r="V41" i="27" s="1"/>
  <c r="V43" i="27" s="1"/>
  <c r="V45" i="27" s="1"/>
  <c r="V47" i="27" s="1"/>
  <c r="U21" i="27"/>
  <c r="U37" i="27" s="1"/>
  <c r="U41" i="27" s="1"/>
  <c r="U43" i="27" s="1"/>
  <c r="U45" i="27" s="1"/>
  <c r="U47" i="27" s="1"/>
  <c r="T21" i="27"/>
  <c r="T37" i="27" s="1"/>
  <c r="T41" i="27" s="1"/>
  <c r="T43" i="27" s="1"/>
  <c r="T45" i="27" s="1"/>
  <c r="T47" i="27" s="1"/>
  <c r="S21" i="27"/>
  <c r="S37" i="27" s="1"/>
  <c r="S41" i="27" s="1"/>
  <c r="S43" i="27" s="1"/>
  <c r="S45" i="27" s="1"/>
  <c r="S47" i="27" s="1"/>
  <c r="R21" i="27"/>
  <c r="R37" i="27" s="1"/>
  <c r="R41" i="27" s="1"/>
  <c r="R43" i="27" s="1"/>
  <c r="R45" i="27" s="1"/>
  <c r="R47" i="27" s="1"/>
  <c r="Q21" i="27"/>
  <c r="Q37" i="27" s="1"/>
  <c r="Q41" i="27" s="1"/>
  <c r="Q43" i="27" s="1"/>
  <c r="Q45" i="27" s="1"/>
  <c r="Q47" i="27" s="1"/>
  <c r="P21" i="27"/>
  <c r="P37" i="27" s="1"/>
  <c r="P41" i="27" s="1"/>
  <c r="P43" i="27" s="1"/>
  <c r="P45" i="27" s="1"/>
  <c r="P47" i="27" s="1"/>
  <c r="O21" i="27"/>
  <c r="O37" i="27" s="1"/>
  <c r="O41" i="27" s="1"/>
  <c r="O43" i="27" s="1"/>
  <c r="O45" i="27" s="1"/>
  <c r="O47" i="27" s="1"/>
  <c r="N21" i="27"/>
  <c r="N37" i="27" s="1"/>
  <c r="N41" i="27" s="1"/>
  <c r="N43" i="27" s="1"/>
  <c r="N45" i="27" s="1"/>
  <c r="N47" i="27" s="1"/>
  <c r="M21" i="27"/>
  <c r="M37" i="27" s="1"/>
  <c r="M41" i="27" s="1"/>
  <c r="M43" i="27" s="1"/>
  <c r="M45" i="27" s="1"/>
  <c r="M47" i="27" s="1"/>
  <c r="L21" i="27"/>
  <c r="L37" i="27" s="1"/>
  <c r="L41" i="27" s="1"/>
  <c r="L43" i="27" s="1"/>
  <c r="L45" i="27" s="1"/>
  <c r="L47" i="27" s="1"/>
  <c r="K21" i="27"/>
  <c r="K37" i="27" s="1"/>
  <c r="K41" i="27" s="1"/>
  <c r="K43" i="27" s="1"/>
  <c r="K45" i="27" s="1"/>
  <c r="K47" i="27" s="1"/>
  <c r="J21" i="27"/>
  <c r="J37" i="27" s="1"/>
  <c r="J41" i="27" s="1"/>
  <c r="J43" i="27" s="1"/>
  <c r="J45" i="27" s="1"/>
  <c r="J47" i="27" s="1"/>
  <c r="I21" i="27"/>
  <c r="I37" i="27" s="1"/>
  <c r="I41" i="27" s="1"/>
  <c r="I43" i="27" s="1"/>
  <c r="I45" i="27" s="1"/>
  <c r="I47" i="27" s="1"/>
  <c r="H21" i="27"/>
  <c r="H37" i="27" s="1"/>
  <c r="H41" i="27" s="1"/>
  <c r="H43" i="27" s="1"/>
  <c r="H45" i="27" s="1"/>
  <c r="H47" i="27" s="1"/>
  <c r="G21" i="27"/>
  <c r="G37" i="27" s="1"/>
  <c r="G41" i="27" s="1"/>
  <c r="G43" i="27" s="1"/>
  <c r="G45" i="27" s="1"/>
  <c r="G47" i="27" s="1"/>
  <c r="F21" i="27"/>
  <c r="E21" i="27"/>
  <c r="E37" i="27" s="1"/>
  <c r="E41" i="27" s="1"/>
  <c r="E43" i="27" s="1"/>
  <c r="E45" i="27" s="1"/>
  <c r="E47" i="27" s="1"/>
  <c r="D21" i="27"/>
  <c r="D37" i="27" s="1"/>
  <c r="D41" i="27" s="1"/>
  <c r="D43" i="27" s="1"/>
  <c r="D45" i="27" s="1"/>
  <c r="D47" i="27" s="1"/>
  <c r="C21" i="27"/>
  <c r="C37" i="27" s="1"/>
  <c r="C41" i="27" s="1"/>
  <c r="C43" i="27" s="1"/>
  <c r="C45" i="27" s="1"/>
  <c r="C47" i="27" s="1"/>
  <c r="AA21" i="28"/>
  <c r="AA37" i="28" s="1"/>
  <c r="AA41" i="28" s="1"/>
  <c r="AA43" i="28" s="1"/>
  <c r="AA45" i="28" s="1"/>
  <c r="AA47" i="28" s="1"/>
  <c r="Y21" i="28"/>
  <c r="Y37" i="28" s="1"/>
  <c r="Y41" i="28" s="1"/>
  <c r="Y43" i="28" s="1"/>
  <c r="Y45" i="28" s="1"/>
  <c r="Y47" i="28" s="1"/>
  <c r="X21" i="28"/>
  <c r="Z21" i="28" s="1"/>
  <c r="W21" i="28"/>
  <c r="W37" i="28" s="1"/>
  <c r="W41" i="28" s="1"/>
  <c r="W43" i="28" s="1"/>
  <c r="W45" i="28" s="1"/>
  <c r="W47" i="28" s="1"/>
  <c r="V21" i="28"/>
  <c r="V37" i="28" s="1"/>
  <c r="V41" i="28" s="1"/>
  <c r="V43" i="28" s="1"/>
  <c r="V45" i="28" s="1"/>
  <c r="V47" i="28" s="1"/>
  <c r="U21" i="28"/>
  <c r="U37" i="28" s="1"/>
  <c r="U41" i="28" s="1"/>
  <c r="U43" i="28" s="1"/>
  <c r="U45" i="28" s="1"/>
  <c r="U47" i="28" s="1"/>
  <c r="T21" i="28"/>
  <c r="T37" i="28" s="1"/>
  <c r="T41" i="28" s="1"/>
  <c r="T43" i="28" s="1"/>
  <c r="T45" i="28" s="1"/>
  <c r="T47" i="28" s="1"/>
  <c r="S21" i="28"/>
  <c r="S37" i="28" s="1"/>
  <c r="S41" i="28" s="1"/>
  <c r="S43" i="28" s="1"/>
  <c r="S45" i="28" s="1"/>
  <c r="S47" i="28" s="1"/>
  <c r="R21" i="28"/>
  <c r="R37" i="28" s="1"/>
  <c r="R41" i="28" s="1"/>
  <c r="R43" i="28" s="1"/>
  <c r="R45" i="28" s="1"/>
  <c r="R47" i="28" s="1"/>
  <c r="Q21" i="28"/>
  <c r="Q37" i="28" s="1"/>
  <c r="Q41" i="28" s="1"/>
  <c r="Q43" i="28" s="1"/>
  <c r="Q45" i="28" s="1"/>
  <c r="Q47" i="28" s="1"/>
  <c r="P21" i="28"/>
  <c r="P37" i="28" s="1"/>
  <c r="P41" i="28" s="1"/>
  <c r="P43" i="28" s="1"/>
  <c r="P45" i="28" s="1"/>
  <c r="P47" i="28" s="1"/>
  <c r="O21" i="28"/>
  <c r="O37" i="28" s="1"/>
  <c r="O41" i="28" s="1"/>
  <c r="O43" i="28" s="1"/>
  <c r="O45" i="28" s="1"/>
  <c r="O47" i="28" s="1"/>
  <c r="N21" i="28"/>
  <c r="N37" i="28" s="1"/>
  <c r="N41" i="28" s="1"/>
  <c r="N43" i="28" s="1"/>
  <c r="N45" i="28" s="1"/>
  <c r="N47" i="28" s="1"/>
  <c r="M21" i="28"/>
  <c r="L21" i="28"/>
  <c r="L37" i="28" s="1"/>
  <c r="L41" i="28" s="1"/>
  <c r="L43" i="28" s="1"/>
  <c r="L45" i="28" s="1"/>
  <c r="L47" i="28" s="1"/>
  <c r="K21" i="28"/>
  <c r="K37" i="28" s="1"/>
  <c r="K41" i="28" s="1"/>
  <c r="K43" i="28" s="1"/>
  <c r="K45" i="28" s="1"/>
  <c r="K47" i="28" s="1"/>
  <c r="J21" i="28"/>
  <c r="J37" i="28" s="1"/>
  <c r="J41" i="28" s="1"/>
  <c r="J43" i="28" s="1"/>
  <c r="J45" i="28" s="1"/>
  <c r="J47" i="28" s="1"/>
  <c r="I21" i="28"/>
  <c r="I37" i="28" s="1"/>
  <c r="I41" i="28" s="1"/>
  <c r="I43" i="28" s="1"/>
  <c r="I45" i="28" s="1"/>
  <c r="I47" i="28" s="1"/>
  <c r="H21" i="28"/>
  <c r="H37" i="28" s="1"/>
  <c r="H41" i="28" s="1"/>
  <c r="H43" i="28" s="1"/>
  <c r="H45" i="28" s="1"/>
  <c r="H47" i="28" s="1"/>
  <c r="G21" i="28"/>
  <c r="G37" i="28" s="1"/>
  <c r="G41" i="28" s="1"/>
  <c r="G43" i="28" s="1"/>
  <c r="G45" i="28" s="1"/>
  <c r="G47" i="28" s="1"/>
  <c r="F21" i="28"/>
  <c r="E21" i="28"/>
  <c r="E37" i="28" s="1"/>
  <c r="E41" i="28" s="1"/>
  <c r="E43" i="28" s="1"/>
  <c r="E45" i="28" s="1"/>
  <c r="E47" i="28" s="1"/>
  <c r="D21" i="28"/>
  <c r="D37" i="28" s="1"/>
  <c r="D41" i="28" s="1"/>
  <c r="D43" i="28" s="1"/>
  <c r="D45" i="28" s="1"/>
  <c r="D47" i="28" s="1"/>
  <c r="C21" i="28"/>
  <c r="C37" i="28" s="1"/>
  <c r="C41" i="28" s="1"/>
  <c r="C43" i="28" s="1"/>
  <c r="C45" i="28" s="1"/>
  <c r="C47" i="28" s="1"/>
  <c r="AA21" i="29"/>
  <c r="AA37" i="29" s="1"/>
  <c r="AA41" i="29" s="1"/>
  <c r="AA43" i="29" s="1"/>
  <c r="AA45" i="29" s="1"/>
  <c r="AA47" i="29" s="1"/>
  <c r="Y21" i="29"/>
  <c r="Y37" i="29" s="1"/>
  <c r="Y41" i="29" s="1"/>
  <c r="Y43" i="29" s="1"/>
  <c r="Y45" i="29" s="1"/>
  <c r="Y47" i="29" s="1"/>
  <c r="X21" i="29"/>
  <c r="Z21" i="29" s="1"/>
  <c r="W21" i="29"/>
  <c r="W37" i="29" s="1"/>
  <c r="W41" i="29" s="1"/>
  <c r="W43" i="29" s="1"/>
  <c r="W45" i="29" s="1"/>
  <c r="W47" i="29" s="1"/>
  <c r="V21" i="29"/>
  <c r="V37" i="29" s="1"/>
  <c r="V41" i="29" s="1"/>
  <c r="V43" i="29" s="1"/>
  <c r="V45" i="29" s="1"/>
  <c r="V47" i="29" s="1"/>
  <c r="U21" i="29"/>
  <c r="U37" i="29" s="1"/>
  <c r="U41" i="29" s="1"/>
  <c r="U43" i="29" s="1"/>
  <c r="U45" i="29" s="1"/>
  <c r="U47" i="29" s="1"/>
  <c r="T21" i="29"/>
  <c r="T37" i="29" s="1"/>
  <c r="T41" i="29" s="1"/>
  <c r="T43" i="29" s="1"/>
  <c r="T45" i="29" s="1"/>
  <c r="T47" i="29" s="1"/>
  <c r="S21" i="29"/>
  <c r="S37" i="29" s="1"/>
  <c r="S41" i="29" s="1"/>
  <c r="S43" i="29" s="1"/>
  <c r="S45" i="29" s="1"/>
  <c r="S47" i="29" s="1"/>
  <c r="R21" i="29"/>
  <c r="R37" i="29" s="1"/>
  <c r="R41" i="29" s="1"/>
  <c r="R43" i="29" s="1"/>
  <c r="R45" i="29" s="1"/>
  <c r="R47" i="29" s="1"/>
  <c r="Q21" i="29"/>
  <c r="Q37" i="29" s="1"/>
  <c r="Q41" i="29" s="1"/>
  <c r="Q43" i="29" s="1"/>
  <c r="Q45" i="29" s="1"/>
  <c r="Q47" i="29" s="1"/>
  <c r="P21" i="29"/>
  <c r="P37" i="29" s="1"/>
  <c r="P41" i="29" s="1"/>
  <c r="P43" i="29" s="1"/>
  <c r="P45" i="29" s="1"/>
  <c r="P47" i="29" s="1"/>
  <c r="O21" i="29"/>
  <c r="O37" i="29" s="1"/>
  <c r="O41" i="29" s="1"/>
  <c r="O43" i="29" s="1"/>
  <c r="O45" i="29" s="1"/>
  <c r="O47" i="29" s="1"/>
  <c r="N21" i="29"/>
  <c r="N37" i="29" s="1"/>
  <c r="N41" i="29" s="1"/>
  <c r="N43" i="29" s="1"/>
  <c r="N45" i="29" s="1"/>
  <c r="N47" i="29" s="1"/>
  <c r="M21" i="29"/>
  <c r="M37" i="29" s="1"/>
  <c r="M41" i="29" s="1"/>
  <c r="M43" i="29" s="1"/>
  <c r="M45" i="29" s="1"/>
  <c r="M47" i="29" s="1"/>
  <c r="L21" i="29"/>
  <c r="L37" i="29" s="1"/>
  <c r="L41" i="29" s="1"/>
  <c r="L43" i="29" s="1"/>
  <c r="L45" i="29" s="1"/>
  <c r="L47" i="29" s="1"/>
  <c r="K21" i="29"/>
  <c r="K37" i="29" s="1"/>
  <c r="K41" i="29" s="1"/>
  <c r="K43" i="29" s="1"/>
  <c r="K45" i="29" s="1"/>
  <c r="K47" i="29" s="1"/>
  <c r="J21" i="29"/>
  <c r="J37" i="29" s="1"/>
  <c r="J41" i="29" s="1"/>
  <c r="J43" i="29" s="1"/>
  <c r="J45" i="29" s="1"/>
  <c r="J47" i="29" s="1"/>
  <c r="I21" i="29"/>
  <c r="I37" i="29" s="1"/>
  <c r="I41" i="29" s="1"/>
  <c r="I43" i="29" s="1"/>
  <c r="I45" i="29" s="1"/>
  <c r="I47" i="29" s="1"/>
  <c r="H21" i="29"/>
  <c r="H37" i="29" s="1"/>
  <c r="H41" i="29" s="1"/>
  <c r="H43" i="29" s="1"/>
  <c r="H45" i="29" s="1"/>
  <c r="H47" i="29" s="1"/>
  <c r="G21" i="29"/>
  <c r="G37" i="29" s="1"/>
  <c r="G41" i="29" s="1"/>
  <c r="G43" i="29" s="1"/>
  <c r="G45" i="29" s="1"/>
  <c r="G47" i="29" s="1"/>
  <c r="F21" i="29"/>
  <c r="E21" i="29"/>
  <c r="E37" i="29" s="1"/>
  <c r="E41" i="29" s="1"/>
  <c r="E43" i="29" s="1"/>
  <c r="E45" i="29" s="1"/>
  <c r="E47" i="29" s="1"/>
  <c r="D21" i="29"/>
  <c r="D37" i="29" s="1"/>
  <c r="D41" i="29" s="1"/>
  <c r="D43" i="29" s="1"/>
  <c r="D45" i="29" s="1"/>
  <c r="D47" i="29" s="1"/>
  <c r="C21" i="29"/>
  <c r="C37" i="29" s="1"/>
  <c r="C41" i="29" s="1"/>
  <c r="C43" i="29" s="1"/>
  <c r="C45" i="29" s="1"/>
  <c r="C47" i="29" s="1"/>
  <c r="AA21" i="30"/>
  <c r="AA37" i="30" s="1"/>
  <c r="AA41" i="30" s="1"/>
  <c r="AA43" i="30" s="1"/>
  <c r="AA45" i="30" s="1"/>
  <c r="AA47" i="30" s="1"/>
  <c r="Y21" i="30"/>
  <c r="Y37" i="30" s="1"/>
  <c r="Y41" i="30" s="1"/>
  <c r="Y43" i="30" s="1"/>
  <c r="Y45" i="30" s="1"/>
  <c r="X21" i="30"/>
  <c r="W21" i="30"/>
  <c r="W37" i="30" s="1"/>
  <c r="W41" i="30" s="1"/>
  <c r="W43" i="30" s="1"/>
  <c r="W45" i="30" s="1"/>
  <c r="W47" i="30" s="1"/>
  <c r="V21" i="30"/>
  <c r="V37" i="30" s="1"/>
  <c r="V41" i="30" s="1"/>
  <c r="V43" i="30" s="1"/>
  <c r="V45" i="30" s="1"/>
  <c r="V47" i="30" s="1"/>
  <c r="U21" i="30"/>
  <c r="U37" i="30" s="1"/>
  <c r="U41" i="30" s="1"/>
  <c r="U43" i="30" s="1"/>
  <c r="U45" i="30" s="1"/>
  <c r="U47" i="30" s="1"/>
  <c r="T21" i="30"/>
  <c r="T37" i="30" s="1"/>
  <c r="T41" i="30" s="1"/>
  <c r="T43" i="30" s="1"/>
  <c r="T45" i="30" s="1"/>
  <c r="T47" i="30" s="1"/>
  <c r="S21" i="30"/>
  <c r="S37" i="30" s="1"/>
  <c r="S41" i="30" s="1"/>
  <c r="S43" i="30" s="1"/>
  <c r="S45" i="30" s="1"/>
  <c r="S47" i="30" s="1"/>
  <c r="R21" i="30"/>
  <c r="R37" i="30" s="1"/>
  <c r="R41" i="30" s="1"/>
  <c r="R43" i="30" s="1"/>
  <c r="R45" i="30" s="1"/>
  <c r="R47" i="30" s="1"/>
  <c r="Q21" i="30"/>
  <c r="Q37" i="30" s="1"/>
  <c r="Q41" i="30" s="1"/>
  <c r="Q43" i="30" s="1"/>
  <c r="Q45" i="30" s="1"/>
  <c r="Q47" i="30" s="1"/>
  <c r="P21" i="30"/>
  <c r="P37" i="30" s="1"/>
  <c r="P41" i="30" s="1"/>
  <c r="P43" i="30" s="1"/>
  <c r="P45" i="30" s="1"/>
  <c r="P47" i="30" s="1"/>
  <c r="O21" i="30"/>
  <c r="O37" i="30" s="1"/>
  <c r="O41" i="30" s="1"/>
  <c r="O43" i="30" s="1"/>
  <c r="O45" i="30" s="1"/>
  <c r="O47" i="30" s="1"/>
  <c r="N21" i="30"/>
  <c r="N37" i="30" s="1"/>
  <c r="N41" i="30" s="1"/>
  <c r="N43" i="30" s="1"/>
  <c r="N45" i="30" s="1"/>
  <c r="N47" i="30" s="1"/>
  <c r="M21" i="30"/>
  <c r="M37" i="30" s="1"/>
  <c r="M41" i="30" s="1"/>
  <c r="M43" i="30" s="1"/>
  <c r="M45" i="30" s="1"/>
  <c r="M47" i="30" s="1"/>
  <c r="L21" i="30"/>
  <c r="L37" i="30" s="1"/>
  <c r="L41" i="30" s="1"/>
  <c r="L43" i="30" s="1"/>
  <c r="L45" i="30" s="1"/>
  <c r="L47" i="30" s="1"/>
  <c r="K21" i="30"/>
  <c r="K37" i="30" s="1"/>
  <c r="K41" i="30" s="1"/>
  <c r="K43" i="30" s="1"/>
  <c r="K45" i="30" s="1"/>
  <c r="K47" i="30" s="1"/>
  <c r="J21" i="30"/>
  <c r="J37" i="30" s="1"/>
  <c r="J41" i="30" s="1"/>
  <c r="J43" i="30" s="1"/>
  <c r="J45" i="30" s="1"/>
  <c r="J47" i="30" s="1"/>
  <c r="I21" i="30"/>
  <c r="I37" i="30" s="1"/>
  <c r="I41" i="30" s="1"/>
  <c r="I43" i="30" s="1"/>
  <c r="I45" i="30" s="1"/>
  <c r="I47" i="30" s="1"/>
  <c r="H21" i="30"/>
  <c r="H37" i="30" s="1"/>
  <c r="H41" i="30" s="1"/>
  <c r="H43" i="30" s="1"/>
  <c r="H45" i="30" s="1"/>
  <c r="H47" i="30" s="1"/>
  <c r="G21" i="30"/>
  <c r="G37" i="30" s="1"/>
  <c r="G41" i="30" s="1"/>
  <c r="G43" i="30" s="1"/>
  <c r="G45" i="30" s="1"/>
  <c r="G47" i="30" s="1"/>
  <c r="F21" i="30"/>
  <c r="E21" i="30"/>
  <c r="E37" i="30" s="1"/>
  <c r="E41" i="30" s="1"/>
  <c r="E43" i="30" s="1"/>
  <c r="E45" i="30" s="1"/>
  <c r="E47" i="30" s="1"/>
  <c r="D21" i="30"/>
  <c r="D37" i="30" s="1"/>
  <c r="D41" i="30" s="1"/>
  <c r="D43" i="30" s="1"/>
  <c r="D45" i="30" s="1"/>
  <c r="D47" i="30" s="1"/>
  <c r="C21" i="30"/>
  <c r="C37" i="30" s="1"/>
  <c r="C41" i="30" s="1"/>
  <c r="C43" i="30" s="1"/>
  <c r="C45" i="30" s="1"/>
  <c r="C47" i="30" s="1"/>
  <c r="AA21" i="31"/>
  <c r="AA37" i="31" s="1"/>
  <c r="AA41" i="31" s="1"/>
  <c r="AA43" i="31" s="1"/>
  <c r="AA45" i="31" s="1"/>
  <c r="AA47" i="31" s="1"/>
  <c r="Y21" i="31"/>
  <c r="Y37" i="31" s="1"/>
  <c r="Y41" i="31" s="1"/>
  <c r="Y43" i="31" s="1"/>
  <c r="Y45" i="31" s="1"/>
  <c r="Y47" i="31" s="1"/>
  <c r="X21" i="31"/>
  <c r="Z21" i="31" s="1"/>
  <c r="W21" i="31"/>
  <c r="W37" i="31" s="1"/>
  <c r="W41" i="31" s="1"/>
  <c r="W43" i="31" s="1"/>
  <c r="W45" i="31" s="1"/>
  <c r="W47" i="31" s="1"/>
  <c r="V21" i="31"/>
  <c r="V37" i="31" s="1"/>
  <c r="V41" i="31" s="1"/>
  <c r="V43" i="31" s="1"/>
  <c r="V45" i="31" s="1"/>
  <c r="V47" i="31" s="1"/>
  <c r="U21" i="31"/>
  <c r="T21" i="31"/>
  <c r="T37" i="31" s="1"/>
  <c r="T41" i="31" s="1"/>
  <c r="T43" i="31" s="1"/>
  <c r="T45" i="31" s="1"/>
  <c r="T47" i="31" s="1"/>
  <c r="S21" i="31"/>
  <c r="S37" i="31" s="1"/>
  <c r="S41" i="31" s="1"/>
  <c r="S43" i="31" s="1"/>
  <c r="S45" i="31" s="1"/>
  <c r="S47" i="31" s="1"/>
  <c r="R21" i="31"/>
  <c r="R37" i="31" s="1"/>
  <c r="R41" i="31" s="1"/>
  <c r="R43" i="31" s="1"/>
  <c r="R45" i="31" s="1"/>
  <c r="R47" i="31" s="1"/>
  <c r="Q21" i="31"/>
  <c r="Q37" i="31" s="1"/>
  <c r="Q41" i="31" s="1"/>
  <c r="Q43" i="31" s="1"/>
  <c r="Q45" i="31" s="1"/>
  <c r="Q47" i="31" s="1"/>
  <c r="P21" i="31"/>
  <c r="P37" i="31" s="1"/>
  <c r="P41" i="31" s="1"/>
  <c r="P43" i="31" s="1"/>
  <c r="P45" i="31" s="1"/>
  <c r="P47" i="31" s="1"/>
  <c r="O21" i="31"/>
  <c r="O37" i="31" s="1"/>
  <c r="O41" i="31" s="1"/>
  <c r="O43" i="31" s="1"/>
  <c r="O45" i="31" s="1"/>
  <c r="O47" i="31" s="1"/>
  <c r="N21" i="31"/>
  <c r="N37" i="31" s="1"/>
  <c r="N41" i="31" s="1"/>
  <c r="N43" i="31" s="1"/>
  <c r="N45" i="31" s="1"/>
  <c r="N47" i="31" s="1"/>
  <c r="M21" i="31"/>
  <c r="M37" i="31" s="1"/>
  <c r="M41" i="31" s="1"/>
  <c r="M43" i="31" s="1"/>
  <c r="M45" i="31" s="1"/>
  <c r="M47" i="31" s="1"/>
  <c r="L21" i="31"/>
  <c r="L37" i="31" s="1"/>
  <c r="L41" i="31" s="1"/>
  <c r="L43" i="31" s="1"/>
  <c r="L45" i="31" s="1"/>
  <c r="L47" i="31" s="1"/>
  <c r="K21" i="31"/>
  <c r="K37" i="31" s="1"/>
  <c r="K41" i="31" s="1"/>
  <c r="K43" i="31" s="1"/>
  <c r="K45" i="31" s="1"/>
  <c r="K47" i="31" s="1"/>
  <c r="J21" i="31"/>
  <c r="J37" i="31" s="1"/>
  <c r="J41" i="31" s="1"/>
  <c r="J43" i="31" s="1"/>
  <c r="J45" i="31" s="1"/>
  <c r="J47" i="31" s="1"/>
  <c r="I21" i="31"/>
  <c r="I37" i="31" s="1"/>
  <c r="I41" i="31" s="1"/>
  <c r="I43" i="31" s="1"/>
  <c r="I45" i="31" s="1"/>
  <c r="I47" i="31" s="1"/>
  <c r="H21" i="31"/>
  <c r="H37" i="31" s="1"/>
  <c r="H41" i="31" s="1"/>
  <c r="H43" i="31" s="1"/>
  <c r="H45" i="31" s="1"/>
  <c r="H47" i="31" s="1"/>
  <c r="G21" i="31"/>
  <c r="G37" i="31" s="1"/>
  <c r="G41" i="31" s="1"/>
  <c r="G43" i="31" s="1"/>
  <c r="G45" i="31" s="1"/>
  <c r="G47" i="31" s="1"/>
  <c r="F21" i="31"/>
  <c r="E21" i="31"/>
  <c r="E37" i="31" s="1"/>
  <c r="E41" i="31" s="1"/>
  <c r="E43" i="31" s="1"/>
  <c r="E45" i="31" s="1"/>
  <c r="E47" i="31" s="1"/>
  <c r="D21" i="31"/>
  <c r="D37" i="31" s="1"/>
  <c r="D41" i="31" s="1"/>
  <c r="D43" i="31" s="1"/>
  <c r="D45" i="31" s="1"/>
  <c r="D47" i="31" s="1"/>
  <c r="C21" i="31"/>
  <c r="C37" i="31" s="1"/>
  <c r="C41" i="31" s="1"/>
  <c r="C43" i="31" s="1"/>
  <c r="C45" i="31" s="1"/>
  <c r="C47" i="31" s="1"/>
  <c r="AA21" i="32"/>
  <c r="AA37" i="32" s="1"/>
  <c r="AA41" i="32" s="1"/>
  <c r="AA43" i="32" s="1"/>
  <c r="AA45" i="32" s="1"/>
  <c r="AA47" i="32" s="1"/>
  <c r="Y21" i="32"/>
  <c r="Y37" i="32" s="1"/>
  <c r="Y41" i="32" s="1"/>
  <c r="Y43" i="32" s="1"/>
  <c r="Y45" i="32" s="1"/>
  <c r="Y47" i="32" s="1"/>
  <c r="X21" i="32"/>
  <c r="Z21" i="32" s="1"/>
  <c r="W21" i="32"/>
  <c r="W37" i="32" s="1"/>
  <c r="W41" i="32" s="1"/>
  <c r="W43" i="32" s="1"/>
  <c r="W45" i="32" s="1"/>
  <c r="W47" i="32" s="1"/>
  <c r="V21" i="32"/>
  <c r="V37" i="32" s="1"/>
  <c r="V41" i="32" s="1"/>
  <c r="V43" i="32" s="1"/>
  <c r="V45" i="32" s="1"/>
  <c r="V47" i="32" s="1"/>
  <c r="U21" i="32"/>
  <c r="U37" i="32" s="1"/>
  <c r="U41" i="32" s="1"/>
  <c r="U43" i="32" s="1"/>
  <c r="U45" i="32" s="1"/>
  <c r="U47" i="32" s="1"/>
  <c r="T21" i="32"/>
  <c r="T37" i="32" s="1"/>
  <c r="T41" i="32" s="1"/>
  <c r="T43" i="32" s="1"/>
  <c r="T45" i="32" s="1"/>
  <c r="T47" i="32" s="1"/>
  <c r="S21" i="32"/>
  <c r="S37" i="32" s="1"/>
  <c r="S41" i="32" s="1"/>
  <c r="S43" i="32" s="1"/>
  <c r="S45" i="32" s="1"/>
  <c r="S47" i="32" s="1"/>
  <c r="R21" i="32"/>
  <c r="R37" i="32" s="1"/>
  <c r="R41" i="32" s="1"/>
  <c r="R43" i="32" s="1"/>
  <c r="R45" i="32" s="1"/>
  <c r="R47" i="32" s="1"/>
  <c r="Q21" i="32"/>
  <c r="Q37" i="32" s="1"/>
  <c r="Q41" i="32" s="1"/>
  <c r="Q43" i="32" s="1"/>
  <c r="Q45" i="32" s="1"/>
  <c r="Q47" i="32" s="1"/>
  <c r="P21" i="32"/>
  <c r="P37" i="32" s="1"/>
  <c r="P41" i="32" s="1"/>
  <c r="P43" i="32" s="1"/>
  <c r="P45" i="32" s="1"/>
  <c r="P47" i="32" s="1"/>
  <c r="O21" i="32"/>
  <c r="O37" i="32" s="1"/>
  <c r="O41" i="32" s="1"/>
  <c r="O43" i="32" s="1"/>
  <c r="O45" i="32" s="1"/>
  <c r="O47" i="32" s="1"/>
  <c r="N21" i="32"/>
  <c r="N37" i="32" s="1"/>
  <c r="N41" i="32" s="1"/>
  <c r="N43" i="32" s="1"/>
  <c r="N45" i="32" s="1"/>
  <c r="N47" i="32" s="1"/>
  <c r="M21" i="32"/>
  <c r="M37" i="32" s="1"/>
  <c r="M41" i="32" s="1"/>
  <c r="M43" i="32" s="1"/>
  <c r="M45" i="32" s="1"/>
  <c r="M47" i="32" s="1"/>
  <c r="L21" i="32"/>
  <c r="L37" i="32" s="1"/>
  <c r="L41" i="32" s="1"/>
  <c r="L43" i="32" s="1"/>
  <c r="L45" i="32" s="1"/>
  <c r="L47" i="32" s="1"/>
  <c r="K21" i="32"/>
  <c r="K37" i="32" s="1"/>
  <c r="K41" i="32" s="1"/>
  <c r="K43" i="32" s="1"/>
  <c r="K45" i="32" s="1"/>
  <c r="K47" i="32" s="1"/>
  <c r="J21" i="32"/>
  <c r="J37" i="32" s="1"/>
  <c r="J41" i="32" s="1"/>
  <c r="J43" i="32" s="1"/>
  <c r="J45" i="32" s="1"/>
  <c r="J47" i="32" s="1"/>
  <c r="I21" i="32"/>
  <c r="I37" i="32" s="1"/>
  <c r="I41" i="32" s="1"/>
  <c r="I43" i="32" s="1"/>
  <c r="I45" i="32" s="1"/>
  <c r="I47" i="32" s="1"/>
  <c r="H21" i="32"/>
  <c r="H37" i="32" s="1"/>
  <c r="H41" i="32" s="1"/>
  <c r="H43" i="32" s="1"/>
  <c r="H45" i="32" s="1"/>
  <c r="H47" i="32" s="1"/>
  <c r="G21" i="32"/>
  <c r="G37" i="32" s="1"/>
  <c r="G41" i="32" s="1"/>
  <c r="G43" i="32" s="1"/>
  <c r="G45" i="32" s="1"/>
  <c r="G47" i="32" s="1"/>
  <c r="F21" i="32"/>
  <c r="E21" i="32"/>
  <c r="E37" i="32" s="1"/>
  <c r="E41" i="32" s="1"/>
  <c r="E43" i="32" s="1"/>
  <c r="E45" i="32" s="1"/>
  <c r="E47" i="32" s="1"/>
  <c r="D21" i="32"/>
  <c r="D37" i="32" s="1"/>
  <c r="D41" i="32" s="1"/>
  <c r="D43" i="32" s="1"/>
  <c r="D45" i="32" s="1"/>
  <c r="D47" i="32" s="1"/>
  <c r="C21" i="32"/>
  <c r="C37" i="32" s="1"/>
  <c r="C41" i="32" s="1"/>
  <c r="C43" i="32" s="1"/>
  <c r="C45" i="32" s="1"/>
  <c r="C47" i="32" s="1"/>
  <c r="AA21" i="33"/>
  <c r="AA37" i="33" s="1"/>
  <c r="AA41" i="33" s="1"/>
  <c r="AA43" i="33" s="1"/>
  <c r="AA45" i="33" s="1"/>
  <c r="AA47" i="33" s="1"/>
  <c r="Y21" i="33"/>
  <c r="Y37" i="33" s="1"/>
  <c r="Y41" i="33" s="1"/>
  <c r="Y43" i="33" s="1"/>
  <c r="Y45" i="33" s="1"/>
  <c r="Y47" i="33" s="1"/>
  <c r="X21" i="33"/>
  <c r="W21" i="33"/>
  <c r="W37" i="33" s="1"/>
  <c r="W41" i="33" s="1"/>
  <c r="W43" i="33" s="1"/>
  <c r="W45" i="33" s="1"/>
  <c r="W47" i="33" s="1"/>
  <c r="V21" i="33"/>
  <c r="V37" i="33" s="1"/>
  <c r="V41" i="33" s="1"/>
  <c r="V43" i="33" s="1"/>
  <c r="V45" i="33" s="1"/>
  <c r="V47" i="33" s="1"/>
  <c r="U21" i="33"/>
  <c r="U37" i="33" s="1"/>
  <c r="U41" i="33" s="1"/>
  <c r="U43" i="33" s="1"/>
  <c r="U45" i="33" s="1"/>
  <c r="U47" i="33" s="1"/>
  <c r="T21" i="33"/>
  <c r="T37" i="33" s="1"/>
  <c r="T41" i="33" s="1"/>
  <c r="T43" i="33" s="1"/>
  <c r="T45" i="33" s="1"/>
  <c r="T47" i="33" s="1"/>
  <c r="S21" i="33"/>
  <c r="S37" i="33" s="1"/>
  <c r="S41" i="33" s="1"/>
  <c r="S43" i="33" s="1"/>
  <c r="S45" i="33" s="1"/>
  <c r="S47" i="33" s="1"/>
  <c r="R21" i="33"/>
  <c r="R37" i="33" s="1"/>
  <c r="R41" i="33" s="1"/>
  <c r="R43" i="33" s="1"/>
  <c r="R45" i="33" s="1"/>
  <c r="R47" i="33" s="1"/>
  <c r="Q21" i="33"/>
  <c r="Q37" i="33" s="1"/>
  <c r="Q41" i="33" s="1"/>
  <c r="Q43" i="33" s="1"/>
  <c r="Q45" i="33" s="1"/>
  <c r="Q47" i="33" s="1"/>
  <c r="P21" i="33"/>
  <c r="P37" i="33" s="1"/>
  <c r="P41" i="33" s="1"/>
  <c r="P43" i="33" s="1"/>
  <c r="P45" i="33" s="1"/>
  <c r="P47" i="33" s="1"/>
  <c r="O21" i="33"/>
  <c r="O37" i="33" s="1"/>
  <c r="O41" i="33" s="1"/>
  <c r="O43" i="33" s="1"/>
  <c r="O45" i="33" s="1"/>
  <c r="O47" i="33" s="1"/>
  <c r="N21" i="33"/>
  <c r="N37" i="33" s="1"/>
  <c r="N41" i="33" s="1"/>
  <c r="N43" i="33" s="1"/>
  <c r="N45" i="33" s="1"/>
  <c r="N47" i="33" s="1"/>
  <c r="M21" i="33"/>
  <c r="M37" i="33" s="1"/>
  <c r="M41" i="33" s="1"/>
  <c r="M43" i="33" s="1"/>
  <c r="M45" i="33" s="1"/>
  <c r="M47" i="33" s="1"/>
  <c r="L21" i="33"/>
  <c r="L37" i="33" s="1"/>
  <c r="L41" i="33" s="1"/>
  <c r="L43" i="33" s="1"/>
  <c r="L45" i="33" s="1"/>
  <c r="L47" i="33" s="1"/>
  <c r="K21" i="33"/>
  <c r="K37" i="33" s="1"/>
  <c r="K41" i="33" s="1"/>
  <c r="K43" i="33" s="1"/>
  <c r="K45" i="33" s="1"/>
  <c r="K47" i="33" s="1"/>
  <c r="J21" i="33"/>
  <c r="J37" i="33" s="1"/>
  <c r="J41" i="33" s="1"/>
  <c r="J43" i="33" s="1"/>
  <c r="J45" i="33" s="1"/>
  <c r="J47" i="33" s="1"/>
  <c r="I21" i="33"/>
  <c r="I37" i="33" s="1"/>
  <c r="I41" i="33" s="1"/>
  <c r="I43" i="33" s="1"/>
  <c r="I45" i="33" s="1"/>
  <c r="I47" i="33" s="1"/>
  <c r="H21" i="33"/>
  <c r="H37" i="33" s="1"/>
  <c r="H41" i="33" s="1"/>
  <c r="H43" i="33" s="1"/>
  <c r="H45" i="33" s="1"/>
  <c r="H47" i="33" s="1"/>
  <c r="G21" i="33"/>
  <c r="G37" i="33" s="1"/>
  <c r="G41" i="33" s="1"/>
  <c r="G43" i="33" s="1"/>
  <c r="G45" i="33" s="1"/>
  <c r="G47" i="33" s="1"/>
  <c r="F21" i="33"/>
  <c r="E21" i="33"/>
  <c r="D21" i="33"/>
  <c r="D37" i="33" s="1"/>
  <c r="D41" i="33" s="1"/>
  <c r="D43" i="33" s="1"/>
  <c r="D45" i="33" s="1"/>
  <c r="D47" i="33" s="1"/>
  <c r="C21" i="33"/>
  <c r="C37" i="33" s="1"/>
  <c r="C41" i="33" s="1"/>
  <c r="C43" i="33" s="1"/>
  <c r="C45" i="33" s="1"/>
  <c r="C47" i="33" s="1"/>
  <c r="AA21" i="34"/>
  <c r="AA37" i="34" s="1"/>
  <c r="AA41" i="34" s="1"/>
  <c r="AA43" i="34" s="1"/>
  <c r="AA45" i="34" s="1"/>
  <c r="AA47" i="34" s="1"/>
  <c r="Y21" i="34"/>
  <c r="Y37" i="34" s="1"/>
  <c r="Y41" i="34" s="1"/>
  <c r="Y43" i="34" s="1"/>
  <c r="Y45" i="34" s="1"/>
  <c r="Y47" i="34" s="1"/>
  <c r="X21" i="34"/>
  <c r="Z21" i="34" s="1"/>
  <c r="W21" i="34"/>
  <c r="W37" i="34" s="1"/>
  <c r="W41" i="34" s="1"/>
  <c r="W43" i="34" s="1"/>
  <c r="W45" i="34" s="1"/>
  <c r="W47" i="34" s="1"/>
  <c r="V21" i="34"/>
  <c r="V37" i="34" s="1"/>
  <c r="V41" i="34" s="1"/>
  <c r="V43" i="34" s="1"/>
  <c r="V45" i="34" s="1"/>
  <c r="V47" i="34" s="1"/>
  <c r="U21" i="34"/>
  <c r="U37" i="34" s="1"/>
  <c r="U41" i="34" s="1"/>
  <c r="U43" i="34" s="1"/>
  <c r="U45" i="34" s="1"/>
  <c r="U47" i="34" s="1"/>
  <c r="T21" i="34"/>
  <c r="T37" i="34" s="1"/>
  <c r="T41" i="34" s="1"/>
  <c r="T43" i="34" s="1"/>
  <c r="T45" i="34" s="1"/>
  <c r="T47" i="34" s="1"/>
  <c r="S21" i="34"/>
  <c r="S37" i="34" s="1"/>
  <c r="S41" i="34" s="1"/>
  <c r="S43" i="34" s="1"/>
  <c r="S45" i="34" s="1"/>
  <c r="S47" i="34" s="1"/>
  <c r="R21" i="34"/>
  <c r="R37" i="34" s="1"/>
  <c r="R41" i="34" s="1"/>
  <c r="R43" i="34" s="1"/>
  <c r="R45" i="34" s="1"/>
  <c r="R47" i="34" s="1"/>
  <c r="Q21" i="34"/>
  <c r="Q37" i="34" s="1"/>
  <c r="Q41" i="34" s="1"/>
  <c r="Q43" i="34" s="1"/>
  <c r="Q45" i="34" s="1"/>
  <c r="Q47" i="34" s="1"/>
  <c r="P21" i="34"/>
  <c r="P37" i="34" s="1"/>
  <c r="P41" i="34" s="1"/>
  <c r="P43" i="34" s="1"/>
  <c r="P45" i="34" s="1"/>
  <c r="P47" i="34" s="1"/>
  <c r="O21" i="34"/>
  <c r="O37" i="34" s="1"/>
  <c r="O41" i="34" s="1"/>
  <c r="O43" i="34" s="1"/>
  <c r="O45" i="34" s="1"/>
  <c r="O47" i="34" s="1"/>
  <c r="N21" i="34"/>
  <c r="N37" i="34" s="1"/>
  <c r="N41" i="34" s="1"/>
  <c r="N43" i="34" s="1"/>
  <c r="N45" i="34" s="1"/>
  <c r="N47" i="34" s="1"/>
  <c r="M21" i="34"/>
  <c r="M37" i="34" s="1"/>
  <c r="M41" i="34" s="1"/>
  <c r="M43" i="34" s="1"/>
  <c r="M45" i="34" s="1"/>
  <c r="M47" i="34" s="1"/>
  <c r="L21" i="34"/>
  <c r="L37" i="34" s="1"/>
  <c r="L41" i="34" s="1"/>
  <c r="L43" i="34" s="1"/>
  <c r="L45" i="34" s="1"/>
  <c r="L47" i="34" s="1"/>
  <c r="K21" i="34"/>
  <c r="K37" i="34" s="1"/>
  <c r="K41" i="34" s="1"/>
  <c r="K43" i="34" s="1"/>
  <c r="K45" i="34" s="1"/>
  <c r="K47" i="34" s="1"/>
  <c r="J21" i="34"/>
  <c r="J37" i="34" s="1"/>
  <c r="J41" i="34" s="1"/>
  <c r="J43" i="34" s="1"/>
  <c r="J45" i="34" s="1"/>
  <c r="J47" i="34" s="1"/>
  <c r="I21" i="34"/>
  <c r="I37" i="34" s="1"/>
  <c r="I41" i="34" s="1"/>
  <c r="I43" i="34" s="1"/>
  <c r="I45" i="34" s="1"/>
  <c r="I47" i="34" s="1"/>
  <c r="H21" i="34"/>
  <c r="H37" i="34" s="1"/>
  <c r="H41" i="34" s="1"/>
  <c r="H43" i="34" s="1"/>
  <c r="H45" i="34" s="1"/>
  <c r="H47" i="34" s="1"/>
  <c r="G21" i="34"/>
  <c r="G37" i="34" s="1"/>
  <c r="G41" i="34" s="1"/>
  <c r="G43" i="34" s="1"/>
  <c r="G45" i="34" s="1"/>
  <c r="G47" i="34" s="1"/>
  <c r="F21" i="34"/>
  <c r="E21" i="34"/>
  <c r="E37" i="34" s="1"/>
  <c r="E41" i="34" s="1"/>
  <c r="E43" i="34" s="1"/>
  <c r="E45" i="34" s="1"/>
  <c r="E47" i="34" s="1"/>
  <c r="D21" i="34"/>
  <c r="D37" i="34" s="1"/>
  <c r="D41" i="34" s="1"/>
  <c r="D43" i="34" s="1"/>
  <c r="D45" i="34" s="1"/>
  <c r="D47" i="34" s="1"/>
  <c r="C21" i="34"/>
  <c r="C37" i="34" s="1"/>
  <c r="C41" i="34" s="1"/>
  <c r="C43" i="34" s="1"/>
  <c r="C45" i="34" s="1"/>
  <c r="C47" i="34" s="1"/>
  <c r="AA21" i="35"/>
  <c r="AA37" i="35" s="1"/>
  <c r="AA41" i="35" s="1"/>
  <c r="AA43" i="35" s="1"/>
  <c r="AA45" i="35" s="1"/>
  <c r="AA47" i="35" s="1"/>
  <c r="Y21" i="35"/>
  <c r="Y37" i="35" s="1"/>
  <c r="Y41" i="35" s="1"/>
  <c r="Y43" i="35" s="1"/>
  <c r="Y45" i="35" s="1"/>
  <c r="Y47" i="35" s="1"/>
  <c r="X21" i="35"/>
  <c r="Z21" i="35" s="1"/>
  <c r="W21" i="35"/>
  <c r="W37" i="35" s="1"/>
  <c r="W41" i="35" s="1"/>
  <c r="W43" i="35" s="1"/>
  <c r="W45" i="35" s="1"/>
  <c r="W47" i="35" s="1"/>
  <c r="V21" i="35"/>
  <c r="V37" i="35" s="1"/>
  <c r="V41" i="35" s="1"/>
  <c r="V43" i="35" s="1"/>
  <c r="V45" i="35" s="1"/>
  <c r="V47" i="35" s="1"/>
  <c r="U21" i="35"/>
  <c r="U37" i="35" s="1"/>
  <c r="U41" i="35" s="1"/>
  <c r="U43" i="35" s="1"/>
  <c r="U45" i="35" s="1"/>
  <c r="U47" i="35" s="1"/>
  <c r="T21" i="35"/>
  <c r="T37" i="35" s="1"/>
  <c r="T41" i="35" s="1"/>
  <c r="T43" i="35" s="1"/>
  <c r="T45" i="35" s="1"/>
  <c r="T47" i="35" s="1"/>
  <c r="S21" i="35"/>
  <c r="S37" i="35" s="1"/>
  <c r="S41" i="35" s="1"/>
  <c r="S43" i="35" s="1"/>
  <c r="S45" i="35" s="1"/>
  <c r="S47" i="35" s="1"/>
  <c r="R21" i="35"/>
  <c r="R37" i="35" s="1"/>
  <c r="R41" i="35" s="1"/>
  <c r="R43" i="35" s="1"/>
  <c r="R45" i="35" s="1"/>
  <c r="R47" i="35" s="1"/>
  <c r="Q21" i="35"/>
  <c r="Q37" i="35" s="1"/>
  <c r="Q41" i="35" s="1"/>
  <c r="Q43" i="35" s="1"/>
  <c r="Q45" i="35" s="1"/>
  <c r="Q47" i="35" s="1"/>
  <c r="P21" i="35"/>
  <c r="P37" i="35" s="1"/>
  <c r="P41" i="35" s="1"/>
  <c r="P43" i="35" s="1"/>
  <c r="P45" i="35" s="1"/>
  <c r="P47" i="35" s="1"/>
  <c r="O21" i="35"/>
  <c r="O37" i="35" s="1"/>
  <c r="O41" i="35" s="1"/>
  <c r="O43" i="35" s="1"/>
  <c r="O45" i="35" s="1"/>
  <c r="O47" i="35" s="1"/>
  <c r="N21" i="35"/>
  <c r="N37" i="35" s="1"/>
  <c r="N41" i="35" s="1"/>
  <c r="N43" i="35" s="1"/>
  <c r="N45" i="35" s="1"/>
  <c r="N47" i="35" s="1"/>
  <c r="M21" i="35"/>
  <c r="M37" i="35" s="1"/>
  <c r="M41" i="35" s="1"/>
  <c r="M43" i="35" s="1"/>
  <c r="M45" i="35" s="1"/>
  <c r="M47" i="35" s="1"/>
  <c r="L21" i="35"/>
  <c r="L37" i="35" s="1"/>
  <c r="L41" i="35" s="1"/>
  <c r="L43" i="35" s="1"/>
  <c r="L45" i="35" s="1"/>
  <c r="L47" i="35" s="1"/>
  <c r="K21" i="35"/>
  <c r="K37" i="35" s="1"/>
  <c r="K41" i="35" s="1"/>
  <c r="K43" i="35" s="1"/>
  <c r="K45" i="35" s="1"/>
  <c r="K47" i="35" s="1"/>
  <c r="J21" i="35"/>
  <c r="J37" i="35" s="1"/>
  <c r="J41" i="35" s="1"/>
  <c r="J43" i="35" s="1"/>
  <c r="J45" i="35" s="1"/>
  <c r="J47" i="35" s="1"/>
  <c r="I21" i="35"/>
  <c r="I37" i="35" s="1"/>
  <c r="I41" i="35" s="1"/>
  <c r="I43" i="35" s="1"/>
  <c r="I45" i="35" s="1"/>
  <c r="I47" i="35" s="1"/>
  <c r="H21" i="35"/>
  <c r="H37" i="35" s="1"/>
  <c r="H41" i="35" s="1"/>
  <c r="H43" i="35" s="1"/>
  <c r="H45" i="35" s="1"/>
  <c r="H47" i="35" s="1"/>
  <c r="G21" i="35"/>
  <c r="G37" i="35" s="1"/>
  <c r="G41" i="35" s="1"/>
  <c r="G43" i="35" s="1"/>
  <c r="G45" i="35" s="1"/>
  <c r="G47" i="35" s="1"/>
  <c r="F21" i="35"/>
  <c r="E21" i="35"/>
  <c r="E37" i="35" s="1"/>
  <c r="E41" i="35" s="1"/>
  <c r="E43" i="35" s="1"/>
  <c r="E45" i="35" s="1"/>
  <c r="E47" i="35" s="1"/>
  <c r="D21" i="35"/>
  <c r="D37" i="35" s="1"/>
  <c r="D41" i="35" s="1"/>
  <c r="D43" i="35" s="1"/>
  <c r="D45" i="35" s="1"/>
  <c r="D47" i="35" s="1"/>
  <c r="C21" i="35"/>
  <c r="C37" i="35" s="1"/>
  <c r="C41" i="35" s="1"/>
  <c r="C43" i="35" s="1"/>
  <c r="C45" i="35" s="1"/>
  <c r="C47" i="35" s="1"/>
  <c r="AA21" i="36"/>
  <c r="AA37" i="36" s="1"/>
  <c r="AA41" i="36" s="1"/>
  <c r="AA43" i="36" s="1"/>
  <c r="AA45" i="36" s="1"/>
  <c r="AA47" i="36" s="1"/>
  <c r="Y21" i="36"/>
  <c r="Y37" i="36" s="1"/>
  <c r="Y41" i="36" s="1"/>
  <c r="Y43" i="36" s="1"/>
  <c r="Y45" i="36" s="1"/>
  <c r="Y47" i="36" s="1"/>
  <c r="X21" i="36"/>
  <c r="Z21" i="36" s="1"/>
  <c r="W21" i="36"/>
  <c r="W37" i="36" s="1"/>
  <c r="W41" i="36" s="1"/>
  <c r="W43" i="36" s="1"/>
  <c r="W45" i="36" s="1"/>
  <c r="W47" i="36" s="1"/>
  <c r="V21" i="36"/>
  <c r="V37" i="36" s="1"/>
  <c r="V41" i="36" s="1"/>
  <c r="V43" i="36" s="1"/>
  <c r="V45" i="36" s="1"/>
  <c r="V47" i="36" s="1"/>
  <c r="U21" i="36"/>
  <c r="U37" i="36" s="1"/>
  <c r="U41" i="36" s="1"/>
  <c r="U43" i="36" s="1"/>
  <c r="U45" i="36" s="1"/>
  <c r="U47" i="36" s="1"/>
  <c r="T21" i="36"/>
  <c r="T37" i="36" s="1"/>
  <c r="T41" i="36" s="1"/>
  <c r="T43" i="36" s="1"/>
  <c r="T45" i="36" s="1"/>
  <c r="T47" i="36" s="1"/>
  <c r="S21" i="36"/>
  <c r="S37" i="36" s="1"/>
  <c r="S41" i="36" s="1"/>
  <c r="S43" i="36" s="1"/>
  <c r="S45" i="36" s="1"/>
  <c r="S47" i="36" s="1"/>
  <c r="R21" i="36"/>
  <c r="R37" i="36" s="1"/>
  <c r="R41" i="36" s="1"/>
  <c r="R43" i="36" s="1"/>
  <c r="R45" i="36" s="1"/>
  <c r="R47" i="36" s="1"/>
  <c r="Q21" i="36"/>
  <c r="Q37" i="36" s="1"/>
  <c r="Q41" i="36" s="1"/>
  <c r="Q43" i="36" s="1"/>
  <c r="Q45" i="36" s="1"/>
  <c r="Q47" i="36" s="1"/>
  <c r="P21" i="36"/>
  <c r="P37" i="36" s="1"/>
  <c r="P41" i="36" s="1"/>
  <c r="P43" i="36" s="1"/>
  <c r="P45" i="36" s="1"/>
  <c r="P47" i="36" s="1"/>
  <c r="O21" i="36"/>
  <c r="O37" i="36" s="1"/>
  <c r="O41" i="36" s="1"/>
  <c r="O43" i="36" s="1"/>
  <c r="O45" i="36" s="1"/>
  <c r="O47" i="36" s="1"/>
  <c r="N21" i="36"/>
  <c r="N37" i="36" s="1"/>
  <c r="N41" i="36" s="1"/>
  <c r="N43" i="36" s="1"/>
  <c r="N45" i="36" s="1"/>
  <c r="N47" i="36" s="1"/>
  <c r="M21" i="36"/>
  <c r="L21" i="36"/>
  <c r="L37" i="36" s="1"/>
  <c r="L41" i="36" s="1"/>
  <c r="L43" i="36" s="1"/>
  <c r="L45" i="36" s="1"/>
  <c r="L47" i="36" s="1"/>
  <c r="K21" i="36"/>
  <c r="K37" i="36" s="1"/>
  <c r="K41" i="36" s="1"/>
  <c r="K43" i="36" s="1"/>
  <c r="K45" i="36" s="1"/>
  <c r="K47" i="36" s="1"/>
  <c r="J21" i="36"/>
  <c r="J37" i="36" s="1"/>
  <c r="J41" i="36" s="1"/>
  <c r="J43" i="36" s="1"/>
  <c r="J45" i="36" s="1"/>
  <c r="J47" i="36" s="1"/>
  <c r="I21" i="36"/>
  <c r="I37" i="36" s="1"/>
  <c r="I41" i="36" s="1"/>
  <c r="I43" i="36" s="1"/>
  <c r="I45" i="36" s="1"/>
  <c r="I47" i="36" s="1"/>
  <c r="H21" i="36"/>
  <c r="H37" i="36" s="1"/>
  <c r="H41" i="36" s="1"/>
  <c r="H43" i="36" s="1"/>
  <c r="H45" i="36" s="1"/>
  <c r="H47" i="36" s="1"/>
  <c r="G21" i="36"/>
  <c r="G37" i="36" s="1"/>
  <c r="G41" i="36" s="1"/>
  <c r="G43" i="36" s="1"/>
  <c r="G45" i="36" s="1"/>
  <c r="G47" i="36" s="1"/>
  <c r="F21" i="36"/>
  <c r="E21" i="36"/>
  <c r="E37" i="36" s="1"/>
  <c r="E41" i="36" s="1"/>
  <c r="E43" i="36" s="1"/>
  <c r="E45" i="36" s="1"/>
  <c r="E47" i="36" s="1"/>
  <c r="D21" i="36"/>
  <c r="D37" i="36" s="1"/>
  <c r="D41" i="36" s="1"/>
  <c r="D43" i="36" s="1"/>
  <c r="D45" i="36" s="1"/>
  <c r="D47" i="36" s="1"/>
  <c r="C21" i="36"/>
  <c r="C37" i="36" s="1"/>
  <c r="C41" i="36" s="1"/>
  <c r="C43" i="36" s="1"/>
  <c r="C45" i="36" s="1"/>
  <c r="C47" i="36" s="1"/>
  <c r="AA21" i="37"/>
  <c r="AA37" i="37" s="1"/>
  <c r="AA41" i="37" s="1"/>
  <c r="AA43" i="37" s="1"/>
  <c r="AA45" i="37" s="1"/>
  <c r="AA47" i="37" s="1"/>
  <c r="Y21" i="37"/>
  <c r="Y37" i="37" s="1"/>
  <c r="Y41" i="37" s="1"/>
  <c r="Y43" i="37" s="1"/>
  <c r="Y45" i="37" s="1"/>
  <c r="Y47" i="37" s="1"/>
  <c r="X21" i="37"/>
  <c r="Z21" i="37" s="1"/>
  <c r="W21" i="37"/>
  <c r="W37" i="37" s="1"/>
  <c r="W41" i="37" s="1"/>
  <c r="W43" i="37" s="1"/>
  <c r="W45" i="37" s="1"/>
  <c r="W47" i="37" s="1"/>
  <c r="V21" i="37"/>
  <c r="V37" i="37" s="1"/>
  <c r="V41" i="37" s="1"/>
  <c r="V43" i="37" s="1"/>
  <c r="V45" i="37" s="1"/>
  <c r="V47" i="37" s="1"/>
  <c r="U21" i="37"/>
  <c r="U37" i="37" s="1"/>
  <c r="U41" i="37" s="1"/>
  <c r="U43" i="37" s="1"/>
  <c r="U45" i="37" s="1"/>
  <c r="U47" i="37" s="1"/>
  <c r="T21" i="37"/>
  <c r="T37" i="37" s="1"/>
  <c r="T41" i="37" s="1"/>
  <c r="T43" i="37" s="1"/>
  <c r="T45" i="37" s="1"/>
  <c r="T47" i="37" s="1"/>
  <c r="S21" i="37"/>
  <c r="S37" i="37" s="1"/>
  <c r="S41" i="37" s="1"/>
  <c r="S43" i="37" s="1"/>
  <c r="S45" i="37" s="1"/>
  <c r="S47" i="37" s="1"/>
  <c r="R21" i="37"/>
  <c r="R37" i="37" s="1"/>
  <c r="R41" i="37" s="1"/>
  <c r="R43" i="37" s="1"/>
  <c r="R45" i="37" s="1"/>
  <c r="R47" i="37" s="1"/>
  <c r="Q21" i="37"/>
  <c r="Q37" i="37" s="1"/>
  <c r="Q41" i="37" s="1"/>
  <c r="Q43" i="37" s="1"/>
  <c r="Q45" i="37" s="1"/>
  <c r="Q47" i="37" s="1"/>
  <c r="P21" i="37"/>
  <c r="P37" i="37" s="1"/>
  <c r="P41" i="37" s="1"/>
  <c r="P43" i="37" s="1"/>
  <c r="P45" i="37" s="1"/>
  <c r="P47" i="37" s="1"/>
  <c r="O21" i="37"/>
  <c r="O37" i="37" s="1"/>
  <c r="O41" i="37" s="1"/>
  <c r="O43" i="37" s="1"/>
  <c r="O45" i="37" s="1"/>
  <c r="O47" i="37" s="1"/>
  <c r="N21" i="37"/>
  <c r="N37" i="37" s="1"/>
  <c r="N41" i="37" s="1"/>
  <c r="N43" i="37" s="1"/>
  <c r="N45" i="37" s="1"/>
  <c r="N47" i="37" s="1"/>
  <c r="M21" i="37"/>
  <c r="M37" i="37" s="1"/>
  <c r="M41" i="37" s="1"/>
  <c r="M43" i="37" s="1"/>
  <c r="M45" i="37" s="1"/>
  <c r="M47" i="37" s="1"/>
  <c r="L21" i="37"/>
  <c r="L37" i="37" s="1"/>
  <c r="L41" i="37" s="1"/>
  <c r="L43" i="37" s="1"/>
  <c r="L45" i="37" s="1"/>
  <c r="L47" i="37" s="1"/>
  <c r="K21" i="37"/>
  <c r="K37" i="37" s="1"/>
  <c r="K41" i="37" s="1"/>
  <c r="K43" i="37" s="1"/>
  <c r="K45" i="37" s="1"/>
  <c r="K47" i="37" s="1"/>
  <c r="J21" i="37"/>
  <c r="J37" i="37" s="1"/>
  <c r="J41" i="37" s="1"/>
  <c r="J43" i="37" s="1"/>
  <c r="J45" i="37" s="1"/>
  <c r="J47" i="37" s="1"/>
  <c r="I21" i="37"/>
  <c r="I37" i="37" s="1"/>
  <c r="I41" i="37" s="1"/>
  <c r="I43" i="37" s="1"/>
  <c r="I45" i="37" s="1"/>
  <c r="I47" i="37" s="1"/>
  <c r="H21" i="37"/>
  <c r="H37" i="37" s="1"/>
  <c r="H41" i="37" s="1"/>
  <c r="H43" i="37" s="1"/>
  <c r="H45" i="37" s="1"/>
  <c r="H47" i="37" s="1"/>
  <c r="G21" i="37"/>
  <c r="G37" i="37" s="1"/>
  <c r="G41" i="37" s="1"/>
  <c r="G43" i="37" s="1"/>
  <c r="G45" i="37" s="1"/>
  <c r="G47" i="37" s="1"/>
  <c r="F21" i="37"/>
  <c r="E21" i="37"/>
  <c r="E37" i="37" s="1"/>
  <c r="E41" i="37" s="1"/>
  <c r="E43" i="37" s="1"/>
  <c r="E45" i="37" s="1"/>
  <c r="E47" i="37" s="1"/>
  <c r="D21" i="37"/>
  <c r="D37" i="37" s="1"/>
  <c r="D41" i="37" s="1"/>
  <c r="D43" i="37" s="1"/>
  <c r="D45" i="37" s="1"/>
  <c r="D47" i="37" s="1"/>
  <c r="C21" i="37"/>
  <c r="C37" i="37" s="1"/>
  <c r="C41" i="37" s="1"/>
  <c r="C43" i="37" s="1"/>
  <c r="C45" i="37" s="1"/>
  <c r="C47" i="37" s="1"/>
  <c r="AA21" i="38"/>
  <c r="AA37" i="38" s="1"/>
  <c r="AA41" i="38" s="1"/>
  <c r="AA43" i="38" s="1"/>
  <c r="AA45" i="38" s="1"/>
  <c r="AA47" i="38" s="1"/>
  <c r="Y21" i="38"/>
  <c r="Y37" i="38" s="1"/>
  <c r="Y41" i="38" s="1"/>
  <c r="Y43" i="38" s="1"/>
  <c r="Y45" i="38" s="1"/>
  <c r="Y47" i="38" s="1"/>
  <c r="X21" i="38"/>
  <c r="W21" i="38"/>
  <c r="W37" i="38" s="1"/>
  <c r="W41" i="38" s="1"/>
  <c r="W43" i="38" s="1"/>
  <c r="W45" i="38" s="1"/>
  <c r="W47" i="38" s="1"/>
  <c r="V21" i="38"/>
  <c r="V37" i="38" s="1"/>
  <c r="V41" i="38" s="1"/>
  <c r="V43" i="38" s="1"/>
  <c r="V45" i="38" s="1"/>
  <c r="V47" i="38" s="1"/>
  <c r="U21" i="38"/>
  <c r="U37" i="38" s="1"/>
  <c r="U41" i="38" s="1"/>
  <c r="U43" i="38" s="1"/>
  <c r="U45" i="38" s="1"/>
  <c r="U47" i="38" s="1"/>
  <c r="T21" i="38"/>
  <c r="T37" i="38" s="1"/>
  <c r="T41" i="38" s="1"/>
  <c r="T43" i="38" s="1"/>
  <c r="T45" i="38" s="1"/>
  <c r="T47" i="38" s="1"/>
  <c r="S21" i="38"/>
  <c r="S37" i="38" s="1"/>
  <c r="S41" i="38" s="1"/>
  <c r="S43" i="38" s="1"/>
  <c r="S45" i="38" s="1"/>
  <c r="S47" i="38" s="1"/>
  <c r="R21" i="38"/>
  <c r="R37" i="38" s="1"/>
  <c r="R41" i="38" s="1"/>
  <c r="R43" i="38" s="1"/>
  <c r="R45" i="38" s="1"/>
  <c r="R47" i="38" s="1"/>
  <c r="Q21" i="38"/>
  <c r="Q37" i="38" s="1"/>
  <c r="Q41" i="38" s="1"/>
  <c r="Q43" i="38" s="1"/>
  <c r="Q45" i="38" s="1"/>
  <c r="Q47" i="38" s="1"/>
  <c r="P21" i="38"/>
  <c r="P37" i="38" s="1"/>
  <c r="P41" i="38" s="1"/>
  <c r="P43" i="38" s="1"/>
  <c r="P45" i="38" s="1"/>
  <c r="P47" i="38" s="1"/>
  <c r="O21" i="38"/>
  <c r="O37" i="38" s="1"/>
  <c r="O41" i="38" s="1"/>
  <c r="O43" i="38" s="1"/>
  <c r="O45" i="38" s="1"/>
  <c r="O47" i="38" s="1"/>
  <c r="N21" i="38"/>
  <c r="N37" i="38" s="1"/>
  <c r="N41" i="38" s="1"/>
  <c r="N43" i="38" s="1"/>
  <c r="N45" i="38" s="1"/>
  <c r="N47" i="38" s="1"/>
  <c r="M21" i="38"/>
  <c r="M37" i="38" s="1"/>
  <c r="M41" i="38" s="1"/>
  <c r="M43" i="38" s="1"/>
  <c r="M45" i="38" s="1"/>
  <c r="M47" i="38" s="1"/>
  <c r="L21" i="38"/>
  <c r="L37" i="38" s="1"/>
  <c r="L41" i="38" s="1"/>
  <c r="L43" i="38" s="1"/>
  <c r="L45" i="38" s="1"/>
  <c r="L47" i="38" s="1"/>
  <c r="K21" i="38"/>
  <c r="K37" i="38" s="1"/>
  <c r="K41" i="38" s="1"/>
  <c r="K43" i="38" s="1"/>
  <c r="K45" i="38" s="1"/>
  <c r="K47" i="38" s="1"/>
  <c r="J21" i="38"/>
  <c r="J37" i="38" s="1"/>
  <c r="J41" i="38" s="1"/>
  <c r="J43" i="38" s="1"/>
  <c r="J45" i="38" s="1"/>
  <c r="J47" i="38" s="1"/>
  <c r="I21" i="38"/>
  <c r="I37" i="38" s="1"/>
  <c r="I41" i="38" s="1"/>
  <c r="I43" i="38" s="1"/>
  <c r="I45" i="38" s="1"/>
  <c r="I47" i="38" s="1"/>
  <c r="H21" i="38"/>
  <c r="H37" i="38" s="1"/>
  <c r="H41" i="38" s="1"/>
  <c r="H43" i="38" s="1"/>
  <c r="H45" i="38" s="1"/>
  <c r="H47" i="38" s="1"/>
  <c r="G21" i="38"/>
  <c r="G37" i="38" s="1"/>
  <c r="G41" i="38" s="1"/>
  <c r="G43" i="38" s="1"/>
  <c r="G45" i="38" s="1"/>
  <c r="G47" i="38" s="1"/>
  <c r="F21" i="38"/>
  <c r="E21" i="38"/>
  <c r="E37" i="38" s="1"/>
  <c r="E41" i="38" s="1"/>
  <c r="E43" i="38" s="1"/>
  <c r="E45" i="38" s="1"/>
  <c r="E47" i="38" s="1"/>
  <c r="D21" i="38"/>
  <c r="D37" i="38" s="1"/>
  <c r="D41" i="38" s="1"/>
  <c r="D43" i="38" s="1"/>
  <c r="D45" i="38" s="1"/>
  <c r="D47" i="38" s="1"/>
  <c r="C21" i="38"/>
  <c r="C37" i="38" s="1"/>
  <c r="C41" i="38" s="1"/>
  <c r="C43" i="38" s="1"/>
  <c r="C45" i="38" s="1"/>
  <c r="C47" i="38" s="1"/>
  <c r="AA21" i="39"/>
  <c r="AA37" i="39" s="1"/>
  <c r="AA41" i="39" s="1"/>
  <c r="AA43" i="39" s="1"/>
  <c r="AA45" i="39" s="1"/>
  <c r="AA47" i="39" s="1"/>
  <c r="Y21" i="39"/>
  <c r="Y37" i="39" s="1"/>
  <c r="Y41" i="39" s="1"/>
  <c r="Y43" i="39" s="1"/>
  <c r="Y45" i="39" s="1"/>
  <c r="Y47" i="39" s="1"/>
  <c r="X21" i="39"/>
  <c r="Z21" i="39" s="1"/>
  <c r="W21" i="39"/>
  <c r="W37" i="39" s="1"/>
  <c r="W41" i="39" s="1"/>
  <c r="W43" i="39" s="1"/>
  <c r="W45" i="39" s="1"/>
  <c r="W47" i="39" s="1"/>
  <c r="V21" i="39"/>
  <c r="V37" i="39" s="1"/>
  <c r="V41" i="39" s="1"/>
  <c r="V43" i="39" s="1"/>
  <c r="V45" i="39" s="1"/>
  <c r="V47" i="39" s="1"/>
  <c r="U21" i="39"/>
  <c r="T21" i="39"/>
  <c r="T37" i="39" s="1"/>
  <c r="T41" i="39" s="1"/>
  <c r="T43" i="39" s="1"/>
  <c r="T45" i="39" s="1"/>
  <c r="T47" i="39" s="1"/>
  <c r="S21" i="39"/>
  <c r="S37" i="39" s="1"/>
  <c r="S41" i="39" s="1"/>
  <c r="S43" i="39" s="1"/>
  <c r="S45" i="39" s="1"/>
  <c r="S47" i="39" s="1"/>
  <c r="R21" i="39"/>
  <c r="R37" i="39" s="1"/>
  <c r="R41" i="39" s="1"/>
  <c r="R43" i="39" s="1"/>
  <c r="R45" i="39" s="1"/>
  <c r="R47" i="39" s="1"/>
  <c r="Q21" i="39"/>
  <c r="Q37" i="39" s="1"/>
  <c r="Q41" i="39" s="1"/>
  <c r="Q43" i="39" s="1"/>
  <c r="Q45" i="39" s="1"/>
  <c r="Q47" i="39" s="1"/>
  <c r="P21" i="39"/>
  <c r="P37" i="39" s="1"/>
  <c r="P41" i="39" s="1"/>
  <c r="P43" i="39" s="1"/>
  <c r="P45" i="39" s="1"/>
  <c r="P47" i="39" s="1"/>
  <c r="O21" i="39"/>
  <c r="O37" i="39" s="1"/>
  <c r="O41" i="39" s="1"/>
  <c r="O43" i="39" s="1"/>
  <c r="O45" i="39" s="1"/>
  <c r="O47" i="39" s="1"/>
  <c r="N21" i="39"/>
  <c r="N37" i="39" s="1"/>
  <c r="N41" i="39" s="1"/>
  <c r="N43" i="39" s="1"/>
  <c r="N45" i="39" s="1"/>
  <c r="N47" i="39" s="1"/>
  <c r="M21" i="39"/>
  <c r="M37" i="39" s="1"/>
  <c r="M41" i="39" s="1"/>
  <c r="M43" i="39" s="1"/>
  <c r="M45" i="39" s="1"/>
  <c r="M47" i="39" s="1"/>
  <c r="L21" i="39"/>
  <c r="L37" i="39" s="1"/>
  <c r="L41" i="39" s="1"/>
  <c r="L43" i="39" s="1"/>
  <c r="L45" i="39" s="1"/>
  <c r="L47" i="39" s="1"/>
  <c r="K21" i="39"/>
  <c r="K37" i="39" s="1"/>
  <c r="K41" i="39" s="1"/>
  <c r="K43" i="39" s="1"/>
  <c r="K45" i="39" s="1"/>
  <c r="K47" i="39" s="1"/>
  <c r="J21" i="39"/>
  <c r="J37" i="39" s="1"/>
  <c r="J41" i="39" s="1"/>
  <c r="J43" i="39" s="1"/>
  <c r="J45" i="39" s="1"/>
  <c r="J47" i="39" s="1"/>
  <c r="I21" i="39"/>
  <c r="I37" i="39" s="1"/>
  <c r="I41" i="39" s="1"/>
  <c r="I43" i="39" s="1"/>
  <c r="I45" i="39" s="1"/>
  <c r="I47" i="39" s="1"/>
  <c r="H21" i="39"/>
  <c r="H37" i="39" s="1"/>
  <c r="H41" i="39" s="1"/>
  <c r="H43" i="39" s="1"/>
  <c r="H45" i="39" s="1"/>
  <c r="H47" i="39" s="1"/>
  <c r="G21" i="39"/>
  <c r="G37" i="39" s="1"/>
  <c r="G41" i="39" s="1"/>
  <c r="G43" i="39" s="1"/>
  <c r="G45" i="39" s="1"/>
  <c r="G47" i="39" s="1"/>
  <c r="F21" i="39"/>
  <c r="E21" i="39"/>
  <c r="E37" i="39" s="1"/>
  <c r="E41" i="39" s="1"/>
  <c r="E43" i="39" s="1"/>
  <c r="E45" i="39" s="1"/>
  <c r="E47" i="39" s="1"/>
  <c r="D21" i="39"/>
  <c r="D37" i="39" s="1"/>
  <c r="D41" i="39" s="1"/>
  <c r="D43" i="39" s="1"/>
  <c r="D45" i="39" s="1"/>
  <c r="D47" i="39" s="1"/>
  <c r="C21" i="39"/>
  <c r="C37" i="39" s="1"/>
  <c r="C41" i="39" s="1"/>
  <c r="C43" i="39" s="1"/>
  <c r="C45" i="39" s="1"/>
  <c r="C47" i="39" s="1"/>
  <c r="AA21" i="40"/>
  <c r="AA37" i="40" s="1"/>
  <c r="AA41" i="40" s="1"/>
  <c r="AA43" i="40" s="1"/>
  <c r="AA45" i="40" s="1"/>
  <c r="AA47" i="40" s="1"/>
  <c r="Y21" i="40"/>
  <c r="Y37" i="40" s="1"/>
  <c r="Y41" i="40" s="1"/>
  <c r="Y43" i="40" s="1"/>
  <c r="Y45" i="40" s="1"/>
  <c r="Y47" i="40" s="1"/>
  <c r="X21" i="40"/>
  <c r="W21" i="40"/>
  <c r="W37" i="40" s="1"/>
  <c r="W41" i="40" s="1"/>
  <c r="W43" i="40" s="1"/>
  <c r="W45" i="40" s="1"/>
  <c r="W47" i="40" s="1"/>
  <c r="V21" i="40"/>
  <c r="V37" i="40" s="1"/>
  <c r="V41" i="40" s="1"/>
  <c r="V43" i="40" s="1"/>
  <c r="V45" i="40" s="1"/>
  <c r="V47" i="40" s="1"/>
  <c r="U21" i="40"/>
  <c r="U37" i="40" s="1"/>
  <c r="U41" i="40" s="1"/>
  <c r="U43" i="40" s="1"/>
  <c r="U45" i="40" s="1"/>
  <c r="U47" i="40" s="1"/>
  <c r="T21" i="40"/>
  <c r="T37" i="40" s="1"/>
  <c r="T41" i="40" s="1"/>
  <c r="T43" i="40" s="1"/>
  <c r="T45" i="40" s="1"/>
  <c r="T47" i="40" s="1"/>
  <c r="S21" i="40"/>
  <c r="S37" i="40" s="1"/>
  <c r="S41" i="40" s="1"/>
  <c r="S43" i="40" s="1"/>
  <c r="S45" i="40" s="1"/>
  <c r="S47" i="40" s="1"/>
  <c r="R21" i="40"/>
  <c r="R37" i="40" s="1"/>
  <c r="R41" i="40" s="1"/>
  <c r="R43" i="40" s="1"/>
  <c r="R45" i="40" s="1"/>
  <c r="R47" i="40" s="1"/>
  <c r="Q21" i="40"/>
  <c r="Q37" i="40" s="1"/>
  <c r="Q41" i="40" s="1"/>
  <c r="Q43" i="40" s="1"/>
  <c r="Q45" i="40" s="1"/>
  <c r="Q47" i="40" s="1"/>
  <c r="P21" i="40"/>
  <c r="P37" i="40" s="1"/>
  <c r="P41" i="40" s="1"/>
  <c r="P43" i="40" s="1"/>
  <c r="P45" i="40" s="1"/>
  <c r="P47" i="40" s="1"/>
  <c r="O21" i="40"/>
  <c r="O37" i="40" s="1"/>
  <c r="O41" i="40" s="1"/>
  <c r="O43" i="40" s="1"/>
  <c r="O45" i="40" s="1"/>
  <c r="O47" i="40" s="1"/>
  <c r="N21" i="40"/>
  <c r="N37" i="40" s="1"/>
  <c r="N41" i="40" s="1"/>
  <c r="N43" i="40" s="1"/>
  <c r="N45" i="40" s="1"/>
  <c r="N47" i="40" s="1"/>
  <c r="M21" i="40"/>
  <c r="M37" i="40" s="1"/>
  <c r="M41" i="40" s="1"/>
  <c r="M43" i="40" s="1"/>
  <c r="M45" i="40" s="1"/>
  <c r="M47" i="40" s="1"/>
  <c r="L21" i="40"/>
  <c r="L37" i="40" s="1"/>
  <c r="L41" i="40" s="1"/>
  <c r="L43" i="40" s="1"/>
  <c r="L45" i="40" s="1"/>
  <c r="L47" i="40" s="1"/>
  <c r="K21" i="40"/>
  <c r="K37" i="40" s="1"/>
  <c r="K41" i="40" s="1"/>
  <c r="K43" i="40" s="1"/>
  <c r="K45" i="40" s="1"/>
  <c r="K47" i="40" s="1"/>
  <c r="J21" i="40"/>
  <c r="J37" i="40" s="1"/>
  <c r="J41" i="40" s="1"/>
  <c r="J43" i="40" s="1"/>
  <c r="J45" i="40" s="1"/>
  <c r="J47" i="40" s="1"/>
  <c r="I21" i="40"/>
  <c r="I37" i="40" s="1"/>
  <c r="I41" i="40" s="1"/>
  <c r="I43" i="40" s="1"/>
  <c r="I45" i="40" s="1"/>
  <c r="I47" i="40" s="1"/>
  <c r="H21" i="40"/>
  <c r="H37" i="40" s="1"/>
  <c r="H41" i="40" s="1"/>
  <c r="H43" i="40" s="1"/>
  <c r="H45" i="40" s="1"/>
  <c r="H47" i="40" s="1"/>
  <c r="G21" i="40"/>
  <c r="G37" i="40" s="1"/>
  <c r="G41" i="40" s="1"/>
  <c r="G43" i="40" s="1"/>
  <c r="G45" i="40" s="1"/>
  <c r="G47" i="40" s="1"/>
  <c r="F21" i="40"/>
  <c r="E21" i="40"/>
  <c r="E37" i="40" s="1"/>
  <c r="E41" i="40" s="1"/>
  <c r="E43" i="40" s="1"/>
  <c r="E45" i="40" s="1"/>
  <c r="E47" i="40" s="1"/>
  <c r="D21" i="40"/>
  <c r="D37" i="40" s="1"/>
  <c r="D41" i="40" s="1"/>
  <c r="D43" i="40" s="1"/>
  <c r="D45" i="40" s="1"/>
  <c r="D47" i="40" s="1"/>
  <c r="C21" i="40"/>
  <c r="C37" i="40" s="1"/>
  <c r="C41" i="40" s="1"/>
  <c r="C43" i="40" s="1"/>
  <c r="C45" i="40" s="1"/>
  <c r="C47" i="40" s="1"/>
  <c r="AA21" i="41"/>
  <c r="AA37" i="41" s="1"/>
  <c r="AA41" i="41" s="1"/>
  <c r="AA43" i="41" s="1"/>
  <c r="AA45" i="41" s="1"/>
  <c r="AA47" i="41" s="1"/>
  <c r="Y21" i="41"/>
  <c r="Y37" i="41" s="1"/>
  <c r="Y41" i="41" s="1"/>
  <c r="Y43" i="41" s="1"/>
  <c r="Y45" i="41" s="1"/>
  <c r="Y47" i="41" s="1"/>
  <c r="X21" i="41"/>
  <c r="W21" i="41"/>
  <c r="W37" i="41" s="1"/>
  <c r="W41" i="41" s="1"/>
  <c r="W43" i="41" s="1"/>
  <c r="W45" i="41" s="1"/>
  <c r="W47" i="41" s="1"/>
  <c r="V21" i="41"/>
  <c r="V37" i="41" s="1"/>
  <c r="V41" i="41" s="1"/>
  <c r="V43" i="41" s="1"/>
  <c r="V45" i="41" s="1"/>
  <c r="V47" i="41" s="1"/>
  <c r="U21" i="41"/>
  <c r="U37" i="41" s="1"/>
  <c r="U41" i="41" s="1"/>
  <c r="U43" i="41" s="1"/>
  <c r="U45" i="41" s="1"/>
  <c r="U47" i="41" s="1"/>
  <c r="T21" i="41"/>
  <c r="T37" i="41" s="1"/>
  <c r="T41" i="41" s="1"/>
  <c r="T43" i="41" s="1"/>
  <c r="T45" i="41" s="1"/>
  <c r="T47" i="41" s="1"/>
  <c r="S21" i="41"/>
  <c r="S37" i="41" s="1"/>
  <c r="S41" i="41" s="1"/>
  <c r="S43" i="41" s="1"/>
  <c r="S45" i="41" s="1"/>
  <c r="S47" i="41" s="1"/>
  <c r="R21" i="41"/>
  <c r="R37" i="41" s="1"/>
  <c r="R41" i="41" s="1"/>
  <c r="R43" i="41" s="1"/>
  <c r="R45" i="41" s="1"/>
  <c r="R47" i="41" s="1"/>
  <c r="Q21" i="41"/>
  <c r="Q37" i="41" s="1"/>
  <c r="Q41" i="41" s="1"/>
  <c r="Q43" i="41" s="1"/>
  <c r="Q45" i="41" s="1"/>
  <c r="Q47" i="41" s="1"/>
  <c r="P21" i="41"/>
  <c r="P37" i="41" s="1"/>
  <c r="P41" i="41" s="1"/>
  <c r="P43" i="41" s="1"/>
  <c r="P45" i="41" s="1"/>
  <c r="P47" i="41" s="1"/>
  <c r="O21" i="41"/>
  <c r="O37" i="41" s="1"/>
  <c r="O41" i="41" s="1"/>
  <c r="O43" i="41" s="1"/>
  <c r="O45" i="41" s="1"/>
  <c r="O47" i="41" s="1"/>
  <c r="N21" i="41"/>
  <c r="N37" i="41" s="1"/>
  <c r="N41" i="41" s="1"/>
  <c r="N43" i="41" s="1"/>
  <c r="N45" i="41" s="1"/>
  <c r="N47" i="41" s="1"/>
  <c r="M21" i="41"/>
  <c r="M37" i="41" s="1"/>
  <c r="M41" i="41" s="1"/>
  <c r="M43" i="41" s="1"/>
  <c r="M45" i="41" s="1"/>
  <c r="M47" i="41" s="1"/>
  <c r="L21" i="41"/>
  <c r="L37" i="41" s="1"/>
  <c r="L41" i="41" s="1"/>
  <c r="L43" i="41" s="1"/>
  <c r="L45" i="41" s="1"/>
  <c r="L47" i="41" s="1"/>
  <c r="K21" i="41"/>
  <c r="K37" i="41" s="1"/>
  <c r="K41" i="41" s="1"/>
  <c r="K43" i="41" s="1"/>
  <c r="K45" i="41" s="1"/>
  <c r="K47" i="41" s="1"/>
  <c r="J21" i="41"/>
  <c r="J37" i="41" s="1"/>
  <c r="J41" i="41" s="1"/>
  <c r="J43" i="41" s="1"/>
  <c r="J45" i="41" s="1"/>
  <c r="J47" i="41" s="1"/>
  <c r="I21" i="41"/>
  <c r="I37" i="41" s="1"/>
  <c r="I41" i="41" s="1"/>
  <c r="I43" i="41" s="1"/>
  <c r="I45" i="41" s="1"/>
  <c r="I47" i="41" s="1"/>
  <c r="H21" i="41"/>
  <c r="H37" i="41" s="1"/>
  <c r="H41" i="41" s="1"/>
  <c r="H43" i="41" s="1"/>
  <c r="H45" i="41" s="1"/>
  <c r="H47" i="41" s="1"/>
  <c r="G21" i="41"/>
  <c r="G37" i="41" s="1"/>
  <c r="G41" i="41" s="1"/>
  <c r="G43" i="41" s="1"/>
  <c r="G45" i="41" s="1"/>
  <c r="G47" i="41" s="1"/>
  <c r="F21" i="41"/>
  <c r="E21" i="41"/>
  <c r="D21" i="41"/>
  <c r="D37" i="41" s="1"/>
  <c r="D41" i="41" s="1"/>
  <c r="D43" i="41" s="1"/>
  <c r="D45" i="41" s="1"/>
  <c r="D47" i="41" s="1"/>
  <c r="C21" i="41"/>
  <c r="C37" i="41" s="1"/>
  <c r="C41" i="41" s="1"/>
  <c r="C43" i="41" s="1"/>
  <c r="C45" i="41" s="1"/>
  <c r="C47" i="41" s="1"/>
  <c r="AA21" i="42"/>
  <c r="AA37" i="42" s="1"/>
  <c r="AA41" i="42" s="1"/>
  <c r="AA43" i="42" s="1"/>
  <c r="AA45" i="42" s="1"/>
  <c r="AA47" i="42" s="1"/>
  <c r="Y21" i="42"/>
  <c r="Y37" i="42" s="1"/>
  <c r="Y41" i="42" s="1"/>
  <c r="Y43" i="42" s="1"/>
  <c r="Y45" i="42" s="1"/>
  <c r="Y47" i="42" s="1"/>
  <c r="X21" i="42"/>
  <c r="Z21" i="42" s="1"/>
  <c r="W21" i="42"/>
  <c r="W37" i="42" s="1"/>
  <c r="W41" i="42" s="1"/>
  <c r="W43" i="42" s="1"/>
  <c r="W45" i="42" s="1"/>
  <c r="W47" i="42" s="1"/>
  <c r="V21" i="42"/>
  <c r="V37" i="42" s="1"/>
  <c r="V41" i="42" s="1"/>
  <c r="V43" i="42" s="1"/>
  <c r="V45" i="42" s="1"/>
  <c r="V47" i="42" s="1"/>
  <c r="U21" i="42"/>
  <c r="U37" i="42" s="1"/>
  <c r="U41" i="42" s="1"/>
  <c r="U43" i="42" s="1"/>
  <c r="U45" i="42" s="1"/>
  <c r="U47" i="42" s="1"/>
  <c r="T21" i="42"/>
  <c r="T37" i="42" s="1"/>
  <c r="T41" i="42" s="1"/>
  <c r="T43" i="42" s="1"/>
  <c r="T45" i="42" s="1"/>
  <c r="T47" i="42" s="1"/>
  <c r="S21" i="42"/>
  <c r="S37" i="42" s="1"/>
  <c r="S41" i="42" s="1"/>
  <c r="S43" i="42" s="1"/>
  <c r="S45" i="42" s="1"/>
  <c r="S47" i="42" s="1"/>
  <c r="R21" i="42"/>
  <c r="R37" i="42" s="1"/>
  <c r="R41" i="42" s="1"/>
  <c r="R43" i="42" s="1"/>
  <c r="R45" i="42" s="1"/>
  <c r="R47" i="42" s="1"/>
  <c r="Q21" i="42"/>
  <c r="Q37" i="42" s="1"/>
  <c r="Q41" i="42" s="1"/>
  <c r="Q43" i="42" s="1"/>
  <c r="Q45" i="42" s="1"/>
  <c r="Q47" i="42" s="1"/>
  <c r="P21" i="42"/>
  <c r="P37" i="42" s="1"/>
  <c r="P41" i="42" s="1"/>
  <c r="P43" i="42" s="1"/>
  <c r="P45" i="42" s="1"/>
  <c r="P47" i="42" s="1"/>
  <c r="O21" i="42"/>
  <c r="O37" i="42" s="1"/>
  <c r="O41" i="42" s="1"/>
  <c r="O43" i="42" s="1"/>
  <c r="O45" i="42" s="1"/>
  <c r="O47" i="42" s="1"/>
  <c r="N21" i="42"/>
  <c r="N37" i="42" s="1"/>
  <c r="N41" i="42" s="1"/>
  <c r="N43" i="42" s="1"/>
  <c r="N45" i="42" s="1"/>
  <c r="N47" i="42" s="1"/>
  <c r="M21" i="42"/>
  <c r="M37" i="42" s="1"/>
  <c r="M41" i="42" s="1"/>
  <c r="M43" i="42" s="1"/>
  <c r="M45" i="42" s="1"/>
  <c r="M47" i="42" s="1"/>
  <c r="L21" i="42"/>
  <c r="L37" i="42" s="1"/>
  <c r="L41" i="42" s="1"/>
  <c r="L43" i="42" s="1"/>
  <c r="L45" i="42" s="1"/>
  <c r="L47" i="42" s="1"/>
  <c r="K21" i="42"/>
  <c r="K37" i="42" s="1"/>
  <c r="K41" i="42" s="1"/>
  <c r="K43" i="42" s="1"/>
  <c r="K45" i="42" s="1"/>
  <c r="K47" i="42" s="1"/>
  <c r="J21" i="42"/>
  <c r="J37" i="42" s="1"/>
  <c r="J41" i="42" s="1"/>
  <c r="J43" i="42" s="1"/>
  <c r="J45" i="42" s="1"/>
  <c r="J47" i="42" s="1"/>
  <c r="I21" i="42"/>
  <c r="I37" i="42" s="1"/>
  <c r="I41" i="42" s="1"/>
  <c r="I43" i="42" s="1"/>
  <c r="I45" i="42" s="1"/>
  <c r="I47" i="42" s="1"/>
  <c r="H21" i="42"/>
  <c r="H37" i="42" s="1"/>
  <c r="H41" i="42" s="1"/>
  <c r="H43" i="42" s="1"/>
  <c r="H45" i="42" s="1"/>
  <c r="H47" i="42" s="1"/>
  <c r="G21" i="42"/>
  <c r="G37" i="42" s="1"/>
  <c r="G41" i="42" s="1"/>
  <c r="G43" i="42" s="1"/>
  <c r="G45" i="42" s="1"/>
  <c r="G47" i="42" s="1"/>
  <c r="F21" i="42"/>
  <c r="E21" i="42"/>
  <c r="E37" i="42" s="1"/>
  <c r="E41" i="42" s="1"/>
  <c r="E43" i="42" s="1"/>
  <c r="E45" i="42" s="1"/>
  <c r="E47" i="42" s="1"/>
  <c r="D21" i="42"/>
  <c r="D37" i="42" s="1"/>
  <c r="D41" i="42" s="1"/>
  <c r="D43" i="42" s="1"/>
  <c r="D45" i="42" s="1"/>
  <c r="D47" i="42" s="1"/>
  <c r="C21" i="42"/>
  <c r="C37" i="42" s="1"/>
  <c r="C41" i="42" s="1"/>
  <c r="C43" i="42" s="1"/>
  <c r="C45" i="42" s="1"/>
  <c r="C47" i="42" s="1"/>
  <c r="AA21" i="43"/>
  <c r="AA37" i="43" s="1"/>
  <c r="AA41" i="43" s="1"/>
  <c r="AA43" i="43" s="1"/>
  <c r="AA45" i="43" s="1"/>
  <c r="AA47" i="43" s="1"/>
  <c r="Y21" i="43"/>
  <c r="Y37" i="43" s="1"/>
  <c r="Y41" i="43" s="1"/>
  <c r="Y43" i="43" s="1"/>
  <c r="Y45" i="43" s="1"/>
  <c r="Y47" i="43" s="1"/>
  <c r="X21" i="43"/>
  <c r="Z21" i="43" s="1"/>
  <c r="W21" i="43"/>
  <c r="W37" i="43" s="1"/>
  <c r="W41" i="43" s="1"/>
  <c r="W43" i="43" s="1"/>
  <c r="W45" i="43" s="1"/>
  <c r="W47" i="43" s="1"/>
  <c r="V21" i="43"/>
  <c r="V37" i="43" s="1"/>
  <c r="V41" i="43" s="1"/>
  <c r="V43" i="43" s="1"/>
  <c r="V45" i="43" s="1"/>
  <c r="V47" i="43" s="1"/>
  <c r="U21" i="43"/>
  <c r="U37" i="43" s="1"/>
  <c r="U41" i="43" s="1"/>
  <c r="U43" i="43" s="1"/>
  <c r="U45" i="43" s="1"/>
  <c r="U47" i="43" s="1"/>
  <c r="T21" i="43"/>
  <c r="T37" i="43" s="1"/>
  <c r="T41" i="43" s="1"/>
  <c r="T43" i="43" s="1"/>
  <c r="T45" i="43" s="1"/>
  <c r="T47" i="43" s="1"/>
  <c r="S21" i="43"/>
  <c r="S37" i="43" s="1"/>
  <c r="S41" i="43" s="1"/>
  <c r="S43" i="43" s="1"/>
  <c r="S45" i="43" s="1"/>
  <c r="S47" i="43" s="1"/>
  <c r="R21" i="43"/>
  <c r="R37" i="43" s="1"/>
  <c r="R41" i="43" s="1"/>
  <c r="R43" i="43" s="1"/>
  <c r="R45" i="43" s="1"/>
  <c r="R47" i="43" s="1"/>
  <c r="Q21" i="43"/>
  <c r="Q37" i="43" s="1"/>
  <c r="Q41" i="43" s="1"/>
  <c r="Q43" i="43" s="1"/>
  <c r="Q45" i="43" s="1"/>
  <c r="Q47" i="43" s="1"/>
  <c r="P21" i="43"/>
  <c r="P37" i="43" s="1"/>
  <c r="P41" i="43" s="1"/>
  <c r="P43" i="43" s="1"/>
  <c r="P45" i="43" s="1"/>
  <c r="P47" i="43" s="1"/>
  <c r="O21" i="43"/>
  <c r="O37" i="43" s="1"/>
  <c r="O41" i="43" s="1"/>
  <c r="O43" i="43" s="1"/>
  <c r="O45" i="43" s="1"/>
  <c r="O47" i="43" s="1"/>
  <c r="N21" i="43"/>
  <c r="N37" i="43" s="1"/>
  <c r="N41" i="43" s="1"/>
  <c r="N43" i="43" s="1"/>
  <c r="N45" i="43" s="1"/>
  <c r="N47" i="43" s="1"/>
  <c r="M21" i="43"/>
  <c r="M37" i="43" s="1"/>
  <c r="M41" i="43" s="1"/>
  <c r="M43" i="43" s="1"/>
  <c r="M45" i="43" s="1"/>
  <c r="M47" i="43" s="1"/>
  <c r="L21" i="43"/>
  <c r="L37" i="43" s="1"/>
  <c r="L41" i="43" s="1"/>
  <c r="L43" i="43" s="1"/>
  <c r="L45" i="43" s="1"/>
  <c r="L47" i="43" s="1"/>
  <c r="K21" i="43"/>
  <c r="K37" i="43" s="1"/>
  <c r="K41" i="43" s="1"/>
  <c r="K43" i="43" s="1"/>
  <c r="K45" i="43" s="1"/>
  <c r="K47" i="43" s="1"/>
  <c r="J21" i="43"/>
  <c r="J37" i="43" s="1"/>
  <c r="J41" i="43" s="1"/>
  <c r="J43" i="43" s="1"/>
  <c r="J45" i="43" s="1"/>
  <c r="J47" i="43" s="1"/>
  <c r="I21" i="43"/>
  <c r="I37" i="43" s="1"/>
  <c r="I41" i="43" s="1"/>
  <c r="I43" i="43" s="1"/>
  <c r="I45" i="43" s="1"/>
  <c r="I47" i="43" s="1"/>
  <c r="H21" i="43"/>
  <c r="H37" i="43" s="1"/>
  <c r="H41" i="43" s="1"/>
  <c r="H43" i="43" s="1"/>
  <c r="H45" i="43" s="1"/>
  <c r="H47" i="43" s="1"/>
  <c r="G21" i="43"/>
  <c r="G37" i="43" s="1"/>
  <c r="G41" i="43" s="1"/>
  <c r="G43" i="43" s="1"/>
  <c r="G45" i="43" s="1"/>
  <c r="G47" i="43" s="1"/>
  <c r="F21" i="43"/>
  <c r="E21" i="43"/>
  <c r="E37" i="43" s="1"/>
  <c r="E41" i="43" s="1"/>
  <c r="E43" i="43" s="1"/>
  <c r="E45" i="43" s="1"/>
  <c r="E47" i="43" s="1"/>
  <c r="D21" i="43"/>
  <c r="D37" i="43" s="1"/>
  <c r="D41" i="43" s="1"/>
  <c r="D43" i="43" s="1"/>
  <c r="D45" i="43" s="1"/>
  <c r="D47" i="43" s="1"/>
  <c r="C21" i="43"/>
  <c r="C37" i="43" s="1"/>
  <c r="C41" i="43" s="1"/>
  <c r="C43" i="43" s="1"/>
  <c r="C45" i="43" s="1"/>
  <c r="C47" i="43" s="1"/>
  <c r="AA21" i="44"/>
  <c r="AA37" i="44" s="1"/>
  <c r="AA41" i="44" s="1"/>
  <c r="AA43" i="44" s="1"/>
  <c r="AA45" i="44" s="1"/>
  <c r="AA47" i="44" s="1"/>
  <c r="Y21" i="44"/>
  <c r="Y37" i="44" s="1"/>
  <c r="Y41" i="44" s="1"/>
  <c r="Y43" i="44" s="1"/>
  <c r="Y45" i="44" s="1"/>
  <c r="Y47" i="44" s="1"/>
  <c r="X21" i="44"/>
  <c r="W21" i="44"/>
  <c r="W37" i="44" s="1"/>
  <c r="W41" i="44" s="1"/>
  <c r="W43" i="44" s="1"/>
  <c r="W45" i="44" s="1"/>
  <c r="W47" i="44" s="1"/>
  <c r="V21" i="44"/>
  <c r="V37" i="44" s="1"/>
  <c r="V41" i="44" s="1"/>
  <c r="V43" i="44" s="1"/>
  <c r="V45" i="44" s="1"/>
  <c r="V47" i="44" s="1"/>
  <c r="U21" i="44"/>
  <c r="U37" i="44" s="1"/>
  <c r="U41" i="44" s="1"/>
  <c r="U43" i="44" s="1"/>
  <c r="U45" i="44" s="1"/>
  <c r="U47" i="44" s="1"/>
  <c r="T21" i="44"/>
  <c r="T37" i="44" s="1"/>
  <c r="T41" i="44" s="1"/>
  <c r="T43" i="44" s="1"/>
  <c r="T45" i="44" s="1"/>
  <c r="T47" i="44" s="1"/>
  <c r="S21" i="44"/>
  <c r="S37" i="44" s="1"/>
  <c r="S41" i="44" s="1"/>
  <c r="S43" i="44" s="1"/>
  <c r="S45" i="44" s="1"/>
  <c r="S47" i="44" s="1"/>
  <c r="R21" i="44"/>
  <c r="R37" i="44" s="1"/>
  <c r="R41" i="44" s="1"/>
  <c r="R43" i="44" s="1"/>
  <c r="R45" i="44" s="1"/>
  <c r="R47" i="44" s="1"/>
  <c r="Q21" i="44"/>
  <c r="Q37" i="44" s="1"/>
  <c r="Q41" i="44" s="1"/>
  <c r="Q43" i="44" s="1"/>
  <c r="Q45" i="44" s="1"/>
  <c r="Q47" i="44" s="1"/>
  <c r="P21" i="44"/>
  <c r="P37" i="44" s="1"/>
  <c r="P41" i="44" s="1"/>
  <c r="P43" i="44" s="1"/>
  <c r="P45" i="44" s="1"/>
  <c r="P47" i="44" s="1"/>
  <c r="O21" i="44"/>
  <c r="O37" i="44" s="1"/>
  <c r="O41" i="44" s="1"/>
  <c r="O43" i="44" s="1"/>
  <c r="O45" i="44" s="1"/>
  <c r="O47" i="44" s="1"/>
  <c r="N21" i="44"/>
  <c r="N37" i="44" s="1"/>
  <c r="N41" i="44" s="1"/>
  <c r="N43" i="44" s="1"/>
  <c r="N45" i="44" s="1"/>
  <c r="N47" i="44" s="1"/>
  <c r="M21" i="44"/>
  <c r="L21" i="44"/>
  <c r="L37" i="44" s="1"/>
  <c r="L41" i="44" s="1"/>
  <c r="L43" i="44" s="1"/>
  <c r="L45" i="44" s="1"/>
  <c r="L47" i="44" s="1"/>
  <c r="K21" i="44"/>
  <c r="K37" i="44" s="1"/>
  <c r="K41" i="44" s="1"/>
  <c r="K43" i="44" s="1"/>
  <c r="K45" i="44" s="1"/>
  <c r="K47" i="44" s="1"/>
  <c r="J21" i="44"/>
  <c r="J37" i="44" s="1"/>
  <c r="J41" i="44" s="1"/>
  <c r="J43" i="44" s="1"/>
  <c r="J45" i="44" s="1"/>
  <c r="J47" i="44" s="1"/>
  <c r="I21" i="44"/>
  <c r="I37" i="44" s="1"/>
  <c r="I41" i="44" s="1"/>
  <c r="I43" i="44" s="1"/>
  <c r="I45" i="44" s="1"/>
  <c r="I47" i="44" s="1"/>
  <c r="H21" i="44"/>
  <c r="H37" i="44" s="1"/>
  <c r="H41" i="44" s="1"/>
  <c r="H43" i="44" s="1"/>
  <c r="H45" i="44" s="1"/>
  <c r="H47" i="44" s="1"/>
  <c r="G21" i="44"/>
  <c r="G37" i="44" s="1"/>
  <c r="G41" i="44" s="1"/>
  <c r="G43" i="44" s="1"/>
  <c r="G45" i="44" s="1"/>
  <c r="G47" i="44" s="1"/>
  <c r="F21" i="44"/>
  <c r="E21" i="44"/>
  <c r="E37" i="44" s="1"/>
  <c r="E41" i="44" s="1"/>
  <c r="E43" i="44" s="1"/>
  <c r="E45" i="44" s="1"/>
  <c r="E47" i="44" s="1"/>
  <c r="D21" i="44"/>
  <c r="D37" i="44" s="1"/>
  <c r="D41" i="44" s="1"/>
  <c r="D43" i="44" s="1"/>
  <c r="D45" i="44" s="1"/>
  <c r="D47" i="44" s="1"/>
  <c r="C21" i="44"/>
  <c r="C37" i="44" s="1"/>
  <c r="C41" i="44" s="1"/>
  <c r="C43" i="44" s="1"/>
  <c r="C45" i="44" s="1"/>
  <c r="C47" i="44" s="1"/>
  <c r="AA21" i="45"/>
  <c r="AA37" i="45" s="1"/>
  <c r="AA41" i="45" s="1"/>
  <c r="AA43" i="45" s="1"/>
  <c r="AA45" i="45" s="1"/>
  <c r="AA47" i="45" s="1"/>
  <c r="Y21" i="45"/>
  <c r="Y37" i="45" s="1"/>
  <c r="Y41" i="45" s="1"/>
  <c r="Y43" i="45" s="1"/>
  <c r="Y45" i="45" s="1"/>
  <c r="Y47" i="45" s="1"/>
  <c r="X21" i="45"/>
  <c r="Z21" i="45" s="1"/>
  <c r="W21" i="45"/>
  <c r="W37" i="45" s="1"/>
  <c r="W41" i="45" s="1"/>
  <c r="W43" i="45" s="1"/>
  <c r="W45" i="45" s="1"/>
  <c r="W47" i="45" s="1"/>
  <c r="V21" i="45"/>
  <c r="V37" i="45" s="1"/>
  <c r="V41" i="45" s="1"/>
  <c r="V43" i="45" s="1"/>
  <c r="V45" i="45" s="1"/>
  <c r="V47" i="45" s="1"/>
  <c r="U21" i="45"/>
  <c r="U37" i="45" s="1"/>
  <c r="U41" i="45" s="1"/>
  <c r="U43" i="45" s="1"/>
  <c r="U45" i="45" s="1"/>
  <c r="U47" i="45" s="1"/>
  <c r="T21" i="45"/>
  <c r="T37" i="45" s="1"/>
  <c r="T41" i="45" s="1"/>
  <c r="T43" i="45" s="1"/>
  <c r="T45" i="45" s="1"/>
  <c r="T47" i="45" s="1"/>
  <c r="S21" i="45"/>
  <c r="S37" i="45" s="1"/>
  <c r="S41" i="45" s="1"/>
  <c r="S43" i="45" s="1"/>
  <c r="S45" i="45" s="1"/>
  <c r="S47" i="45" s="1"/>
  <c r="R21" i="45"/>
  <c r="R37" i="45" s="1"/>
  <c r="R41" i="45" s="1"/>
  <c r="R43" i="45" s="1"/>
  <c r="R45" i="45" s="1"/>
  <c r="R47" i="45" s="1"/>
  <c r="Q21" i="45"/>
  <c r="Q37" i="45" s="1"/>
  <c r="Q41" i="45" s="1"/>
  <c r="Q43" i="45" s="1"/>
  <c r="Q45" i="45" s="1"/>
  <c r="Q47" i="45" s="1"/>
  <c r="P21" i="45"/>
  <c r="P37" i="45" s="1"/>
  <c r="P41" i="45" s="1"/>
  <c r="P43" i="45" s="1"/>
  <c r="P45" i="45" s="1"/>
  <c r="P47" i="45" s="1"/>
  <c r="O21" i="45"/>
  <c r="O37" i="45" s="1"/>
  <c r="O41" i="45" s="1"/>
  <c r="O43" i="45" s="1"/>
  <c r="O45" i="45" s="1"/>
  <c r="O47" i="45" s="1"/>
  <c r="N21" i="45"/>
  <c r="N37" i="45" s="1"/>
  <c r="N41" i="45" s="1"/>
  <c r="N43" i="45" s="1"/>
  <c r="N45" i="45" s="1"/>
  <c r="N47" i="45" s="1"/>
  <c r="M21" i="45"/>
  <c r="M37" i="45" s="1"/>
  <c r="M41" i="45" s="1"/>
  <c r="M43" i="45" s="1"/>
  <c r="M45" i="45" s="1"/>
  <c r="M47" i="45" s="1"/>
  <c r="L21" i="45"/>
  <c r="L37" i="45" s="1"/>
  <c r="L41" i="45" s="1"/>
  <c r="L43" i="45" s="1"/>
  <c r="L45" i="45" s="1"/>
  <c r="L47" i="45" s="1"/>
  <c r="K21" i="45"/>
  <c r="K37" i="45" s="1"/>
  <c r="K41" i="45" s="1"/>
  <c r="K43" i="45" s="1"/>
  <c r="K45" i="45" s="1"/>
  <c r="K47" i="45" s="1"/>
  <c r="J21" i="45"/>
  <c r="J37" i="45" s="1"/>
  <c r="J41" i="45" s="1"/>
  <c r="J43" i="45" s="1"/>
  <c r="J45" i="45" s="1"/>
  <c r="J47" i="45" s="1"/>
  <c r="I21" i="45"/>
  <c r="I37" i="45" s="1"/>
  <c r="I41" i="45" s="1"/>
  <c r="I43" i="45" s="1"/>
  <c r="I45" i="45" s="1"/>
  <c r="I47" i="45" s="1"/>
  <c r="H21" i="45"/>
  <c r="H37" i="45" s="1"/>
  <c r="H41" i="45" s="1"/>
  <c r="H43" i="45" s="1"/>
  <c r="H45" i="45" s="1"/>
  <c r="H47" i="45" s="1"/>
  <c r="G21" i="45"/>
  <c r="G37" i="45" s="1"/>
  <c r="G41" i="45" s="1"/>
  <c r="G43" i="45" s="1"/>
  <c r="G45" i="45" s="1"/>
  <c r="G47" i="45" s="1"/>
  <c r="F21" i="45"/>
  <c r="E21" i="45"/>
  <c r="E37" i="45" s="1"/>
  <c r="E41" i="45" s="1"/>
  <c r="E43" i="45" s="1"/>
  <c r="E45" i="45" s="1"/>
  <c r="E47" i="45" s="1"/>
  <c r="D21" i="45"/>
  <c r="D37" i="45" s="1"/>
  <c r="D41" i="45" s="1"/>
  <c r="D43" i="45" s="1"/>
  <c r="D45" i="45" s="1"/>
  <c r="D47" i="45" s="1"/>
  <c r="C21" i="45"/>
  <c r="C37" i="45" s="1"/>
  <c r="C41" i="45" s="1"/>
  <c r="C43" i="45" s="1"/>
  <c r="C45" i="45" s="1"/>
  <c r="C47" i="45" s="1"/>
  <c r="AA21" i="46"/>
  <c r="AA37" i="46" s="1"/>
  <c r="AA41" i="46" s="1"/>
  <c r="AA43" i="46" s="1"/>
  <c r="AA45" i="46" s="1"/>
  <c r="AA47" i="46" s="1"/>
  <c r="Y21" i="46"/>
  <c r="Y37" i="46" s="1"/>
  <c r="Y41" i="46" s="1"/>
  <c r="Y43" i="46" s="1"/>
  <c r="Y45" i="46" s="1"/>
  <c r="Y47" i="46" s="1"/>
  <c r="X21" i="46"/>
  <c r="Z21" i="46" s="1"/>
  <c r="W21" i="46"/>
  <c r="W37" i="46" s="1"/>
  <c r="W41" i="46" s="1"/>
  <c r="W43" i="46" s="1"/>
  <c r="W45" i="46" s="1"/>
  <c r="W47" i="46" s="1"/>
  <c r="V21" i="46"/>
  <c r="V37" i="46" s="1"/>
  <c r="V41" i="46" s="1"/>
  <c r="V43" i="46" s="1"/>
  <c r="V45" i="46" s="1"/>
  <c r="V47" i="46" s="1"/>
  <c r="U21" i="46"/>
  <c r="U37" i="46" s="1"/>
  <c r="U41" i="46" s="1"/>
  <c r="U43" i="46" s="1"/>
  <c r="U45" i="46" s="1"/>
  <c r="U47" i="46" s="1"/>
  <c r="T21" i="46"/>
  <c r="T37" i="46" s="1"/>
  <c r="T41" i="46" s="1"/>
  <c r="T43" i="46" s="1"/>
  <c r="T45" i="46" s="1"/>
  <c r="T47" i="46" s="1"/>
  <c r="S21" i="46"/>
  <c r="S37" i="46" s="1"/>
  <c r="S41" i="46" s="1"/>
  <c r="S43" i="46" s="1"/>
  <c r="S45" i="46" s="1"/>
  <c r="S47" i="46" s="1"/>
  <c r="R21" i="46"/>
  <c r="R37" i="46" s="1"/>
  <c r="R41" i="46" s="1"/>
  <c r="R43" i="46" s="1"/>
  <c r="R45" i="46" s="1"/>
  <c r="R47" i="46" s="1"/>
  <c r="Q21" i="46"/>
  <c r="Q37" i="46" s="1"/>
  <c r="Q41" i="46" s="1"/>
  <c r="Q43" i="46" s="1"/>
  <c r="Q45" i="46" s="1"/>
  <c r="Q47" i="46" s="1"/>
  <c r="P21" i="46"/>
  <c r="P37" i="46" s="1"/>
  <c r="P41" i="46" s="1"/>
  <c r="P43" i="46" s="1"/>
  <c r="P45" i="46" s="1"/>
  <c r="P47" i="46" s="1"/>
  <c r="O21" i="46"/>
  <c r="O37" i="46" s="1"/>
  <c r="O41" i="46" s="1"/>
  <c r="O43" i="46" s="1"/>
  <c r="O45" i="46" s="1"/>
  <c r="O47" i="46" s="1"/>
  <c r="N21" i="46"/>
  <c r="N37" i="46" s="1"/>
  <c r="N41" i="46" s="1"/>
  <c r="N43" i="46" s="1"/>
  <c r="N45" i="46" s="1"/>
  <c r="N47" i="46" s="1"/>
  <c r="M21" i="46"/>
  <c r="M37" i="46" s="1"/>
  <c r="M41" i="46" s="1"/>
  <c r="M43" i="46" s="1"/>
  <c r="M45" i="46" s="1"/>
  <c r="M47" i="46" s="1"/>
  <c r="L21" i="46"/>
  <c r="L37" i="46" s="1"/>
  <c r="L41" i="46" s="1"/>
  <c r="L43" i="46" s="1"/>
  <c r="L45" i="46" s="1"/>
  <c r="L47" i="46" s="1"/>
  <c r="K21" i="46"/>
  <c r="K37" i="46" s="1"/>
  <c r="K41" i="46" s="1"/>
  <c r="K43" i="46" s="1"/>
  <c r="K45" i="46" s="1"/>
  <c r="K47" i="46" s="1"/>
  <c r="J21" i="46"/>
  <c r="J37" i="46" s="1"/>
  <c r="J41" i="46" s="1"/>
  <c r="J43" i="46" s="1"/>
  <c r="J45" i="46" s="1"/>
  <c r="J47" i="46" s="1"/>
  <c r="I21" i="46"/>
  <c r="I37" i="46" s="1"/>
  <c r="I41" i="46" s="1"/>
  <c r="I43" i="46" s="1"/>
  <c r="I45" i="46" s="1"/>
  <c r="I47" i="46" s="1"/>
  <c r="H21" i="46"/>
  <c r="H37" i="46" s="1"/>
  <c r="H41" i="46" s="1"/>
  <c r="H43" i="46" s="1"/>
  <c r="H45" i="46" s="1"/>
  <c r="H47" i="46" s="1"/>
  <c r="G21" i="46"/>
  <c r="G37" i="46" s="1"/>
  <c r="G41" i="46" s="1"/>
  <c r="G43" i="46" s="1"/>
  <c r="G45" i="46" s="1"/>
  <c r="G47" i="46" s="1"/>
  <c r="F21" i="46"/>
  <c r="E21" i="46"/>
  <c r="E37" i="46" s="1"/>
  <c r="E41" i="46" s="1"/>
  <c r="E43" i="46" s="1"/>
  <c r="E45" i="46" s="1"/>
  <c r="E47" i="46" s="1"/>
  <c r="D21" i="46"/>
  <c r="D37" i="46" s="1"/>
  <c r="D41" i="46" s="1"/>
  <c r="D43" i="46" s="1"/>
  <c r="D45" i="46" s="1"/>
  <c r="D47" i="46" s="1"/>
  <c r="C21" i="46"/>
  <c r="C37" i="46" s="1"/>
  <c r="C41" i="46" s="1"/>
  <c r="C43" i="46" s="1"/>
  <c r="C45" i="46" s="1"/>
  <c r="C47" i="46" s="1"/>
  <c r="AA21" i="47"/>
  <c r="AA37" i="47" s="1"/>
  <c r="AA41" i="47" s="1"/>
  <c r="AA43" i="47" s="1"/>
  <c r="AA45" i="47" s="1"/>
  <c r="AA47" i="47" s="1"/>
  <c r="Y21" i="47"/>
  <c r="Y37" i="47" s="1"/>
  <c r="Y41" i="47" s="1"/>
  <c r="Y43" i="47" s="1"/>
  <c r="Y45" i="47" s="1"/>
  <c r="Y47" i="47" s="1"/>
  <c r="X21" i="47"/>
  <c r="Z21" i="47" s="1"/>
  <c r="W21" i="47"/>
  <c r="W37" i="47" s="1"/>
  <c r="W41" i="47" s="1"/>
  <c r="W43" i="47" s="1"/>
  <c r="W45" i="47" s="1"/>
  <c r="W47" i="47" s="1"/>
  <c r="V21" i="47"/>
  <c r="V37" i="47" s="1"/>
  <c r="V41" i="47" s="1"/>
  <c r="V43" i="47" s="1"/>
  <c r="V45" i="47" s="1"/>
  <c r="V47" i="47" s="1"/>
  <c r="U21" i="47"/>
  <c r="T21" i="47"/>
  <c r="T37" i="47" s="1"/>
  <c r="T41" i="47" s="1"/>
  <c r="T43" i="47" s="1"/>
  <c r="T45" i="47" s="1"/>
  <c r="T47" i="47" s="1"/>
  <c r="S21" i="47"/>
  <c r="S37" i="47" s="1"/>
  <c r="S41" i="47" s="1"/>
  <c r="S43" i="47" s="1"/>
  <c r="S45" i="47" s="1"/>
  <c r="S47" i="47" s="1"/>
  <c r="R21" i="47"/>
  <c r="R37" i="47" s="1"/>
  <c r="R41" i="47" s="1"/>
  <c r="R43" i="47" s="1"/>
  <c r="R45" i="47" s="1"/>
  <c r="R47" i="47" s="1"/>
  <c r="Q21" i="47"/>
  <c r="Q37" i="47" s="1"/>
  <c r="Q41" i="47" s="1"/>
  <c r="Q43" i="47" s="1"/>
  <c r="Q45" i="47" s="1"/>
  <c r="Q47" i="47" s="1"/>
  <c r="P21" i="47"/>
  <c r="P37" i="47" s="1"/>
  <c r="P41" i="47" s="1"/>
  <c r="P43" i="47" s="1"/>
  <c r="P45" i="47" s="1"/>
  <c r="P47" i="47" s="1"/>
  <c r="O21" i="47"/>
  <c r="O37" i="47" s="1"/>
  <c r="O41" i="47" s="1"/>
  <c r="O43" i="47" s="1"/>
  <c r="O45" i="47" s="1"/>
  <c r="O47" i="47" s="1"/>
  <c r="N21" i="47"/>
  <c r="N37" i="47" s="1"/>
  <c r="N41" i="47" s="1"/>
  <c r="N43" i="47" s="1"/>
  <c r="N45" i="47" s="1"/>
  <c r="N47" i="47" s="1"/>
  <c r="M21" i="47"/>
  <c r="M37" i="47" s="1"/>
  <c r="M41" i="47" s="1"/>
  <c r="M43" i="47" s="1"/>
  <c r="M45" i="47" s="1"/>
  <c r="M47" i="47" s="1"/>
  <c r="L21" i="47"/>
  <c r="L37" i="47" s="1"/>
  <c r="L41" i="47" s="1"/>
  <c r="L43" i="47" s="1"/>
  <c r="L45" i="47" s="1"/>
  <c r="L47" i="47" s="1"/>
  <c r="K21" i="47"/>
  <c r="K37" i="47" s="1"/>
  <c r="K41" i="47" s="1"/>
  <c r="K43" i="47" s="1"/>
  <c r="K45" i="47" s="1"/>
  <c r="K47" i="47" s="1"/>
  <c r="J21" i="47"/>
  <c r="J37" i="47" s="1"/>
  <c r="J41" i="47" s="1"/>
  <c r="J43" i="47" s="1"/>
  <c r="J45" i="47" s="1"/>
  <c r="J47" i="47" s="1"/>
  <c r="I21" i="47"/>
  <c r="I37" i="47" s="1"/>
  <c r="I41" i="47" s="1"/>
  <c r="I43" i="47" s="1"/>
  <c r="I45" i="47" s="1"/>
  <c r="I47" i="47" s="1"/>
  <c r="H21" i="47"/>
  <c r="H37" i="47" s="1"/>
  <c r="H41" i="47" s="1"/>
  <c r="H43" i="47" s="1"/>
  <c r="H45" i="47" s="1"/>
  <c r="H47" i="47" s="1"/>
  <c r="G21" i="47"/>
  <c r="G37" i="47" s="1"/>
  <c r="G41" i="47" s="1"/>
  <c r="G43" i="47" s="1"/>
  <c r="G45" i="47" s="1"/>
  <c r="G47" i="47" s="1"/>
  <c r="F21" i="47"/>
  <c r="E21" i="47"/>
  <c r="E37" i="47" s="1"/>
  <c r="E41" i="47" s="1"/>
  <c r="E43" i="47" s="1"/>
  <c r="E45" i="47" s="1"/>
  <c r="E47" i="47" s="1"/>
  <c r="D21" i="47"/>
  <c r="D37" i="47" s="1"/>
  <c r="D41" i="47" s="1"/>
  <c r="D43" i="47" s="1"/>
  <c r="D45" i="47" s="1"/>
  <c r="D47" i="47" s="1"/>
  <c r="C21" i="47"/>
  <c r="C37" i="47" s="1"/>
  <c r="C41" i="47" s="1"/>
  <c r="C43" i="47" s="1"/>
  <c r="C45" i="47" s="1"/>
  <c r="C47" i="47" s="1"/>
  <c r="AA21" i="48"/>
  <c r="AA37" i="48" s="1"/>
  <c r="AA41" i="48" s="1"/>
  <c r="AA43" i="48" s="1"/>
  <c r="AA45" i="48" s="1"/>
  <c r="AA47" i="48" s="1"/>
  <c r="Y21" i="48"/>
  <c r="Y37" i="48" s="1"/>
  <c r="Y41" i="48" s="1"/>
  <c r="Y43" i="48" s="1"/>
  <c r="Y45" i="48" s="1"/>
  <c r="Y47" i="48" s="1"/>
  <c r="X21" i="48"/>
  <c r="Z21" i="48" s="1"/>
  <c r="W21" i="48"/>
  <c r="W37" i="48" s="1"/>
  <c r="W41" i="48" s="1"/>
  <c r="W43" i="48" s="1"/>
  <c r="W45" i="48" s="1"/>
  <c r="W47" i="48" s="1"/>
  <c r="V21" i="48"/>
  <c r="V37" i="48" s="1"/>
  <c r="V41" i="48" s="1"/>
  <c r="V43" i="48" s="1"/>
  <c r="V45" i="48" s="1"/>
  <c r="V47" i="48" s="1"/>
  <c r="U21" i="48"/>
  <c r="U37" i="48" s="1"/>
  <c r="U41" i="48" s="1"/>
  <c r="U43" i="48" s="1"/>
  <c r="U45" i="48" s="1"/>
  <c r="U47" i="48" s="1"/>
  <c r="T21" i="48"/>
  <c r="T37" i="48" s="1"/>
  <c r="T41" i="48" s="1"/>
  <c r="T43" i="48" s="1"/>
  <c r="T45" i="48" s="1"/>
  <c r="T47" i="48" s="1"/>
  <c r="S21" i="48"/>
  <c r="S37" i="48" s="1"/>
  <c r="S41" i="48" s="1"/>
  <c r="S43" i="48" s="1"/>
  <c r="S45" i="48" s="1"/>
  <c r="S47" i="48" s="1"/>
  <c r="R21" i="48"/>
  <c r="R37" i="48" s="1"/>
  <c r="R41" i="48" s="1"/>
  <c r="R43" i="48" s="1"/>
  <c r="R45" i="48" s="1"/>
  <c r="R47" i="48" s="1"/>
  <c r="Q21" i="48"/>
  <c r="Q37" i="48" s="1"/>
  <c r="Q41" i="48" s="1"/>
  <c r="Q43" i="48" s="1"/>
  <c r="Q45" i="48" s="1"/>
  <c r="Q47" i="48" s="1"/>
  <c r="P21" i="48"/>
  <c r="P37" i="48" s="1"/>
  <c r="P41" i="48" s="1"/>
  <c r="P43" i="48" s="1"/>
  <c r="P45" i="48" s="1"/>
  <c r="P47" i="48" s="1"/>
  <c r="O21" i="48"/>
  <c r="O37" i="48" s="1"/>
  <c r="O41" i="48" s="1"/>
  <c r="O43" i="48" s="1"/>
  <c r="O45" i="48" s="1"/>
  <c r="O47" i="48" s="1"/>
  <c r="N21" i="48"/>
  <c r="N37" i="48" s="1"/>
  <c r="N41" i="48" s="1"/>
  <c r="N43" i="48" s="1"/>
  <c r="N45" i="48" s="1"/>
  <c r="N47" i="48" s="1"/>
  <c r="M21" i="48"/>
  <c r="M37" i="48" s="1"/>
  <c r="M41" i="48" s="1"/>
  <c r="M43" i="48" s="1"/>
  <c r="M45" i="48" s="1"/>
  <c r="M47" i="48" s="1"/>
  <c r="L21" i="48"/>
  <c r="L37" i="48" s="1"/>
  <c r="L41" i="48" s="1"/>
  <c r="L43" i="48" s="1"/>
  <c r="L45" i="48" s="1"/>
  <c r="L47" i="48" s="1"/>
  <c r="K21" i="48"/>
  <c r="K37" i="48" s="1"/>
  <c r="K41" i="48" s="1"/>
  <c r="K43" i="48" s="1"/>
  <c r="K45" i="48" s="1"/>
  <c r="K47" i="48" s="1"/>
  <c r="J21" i="48"/>
  <c r="J37" i="48" s="1"/>
  <c r="J41" i="48" s="1"/>
  <c r="J43" i="48" s="1"/>
  <c r="J45" i="48" s="1"/>
  <c r="J47" i="48" s="1"/>
  <c r="I21" i="48"/>
  <c r="I37" i="48" s="1"/>
  <c r="I41" i="48" s="1"/>
  <c r="I43" i="48" s="1"/>
  <c r="I45" i="48" s="1"/>
  <c r="I47" i="48" s="1"/>
  <c r="H21" i="48"/>
  <c r="H37" i="48" s="1"/>
  <c r="H41" i="48" s="1"/>
  <c r="H43" i="48" s="1"/>
  <c r="H45" i="48" s="1"/>
  <c r="H47" i="48" s="1"/>
  <c r="G21" i="48"/>
  <c r="G37" i="48" s="1"/>
  <c r="G41" i="48" s="1"/>
  <c r="G43" i="48" s="1"/>
  <c r="G45" i="48" s="1"/>
  <c r="G47" i="48" s="1"/>
  <c r="F21" i="48"/>
  <c r="E21" i="48"/>
  <c r="E37" i="48" s="1"/>
  <c r="E41" i="48" s="1"/>
  <c r="E43" i="48" s="1"/>
  <c r="E45" i="48" s="1"/>
  <c r="E47" i="48" s="1"/>
  <c r="D21" i="48"/>
  <c r="D37" i="48" s="1"/>
  <c r="D41" i="48" s="1"/>
  <c r="D43" i="48" s="1"/>
  <c r="D45" i="48" s="1"/>
  <c r="D47" i="48" s="1"/>
  <c r="C21" i="48"/>
  <c r="C37" i="48" s="1"/>
  <c r="C41" i="48" s="1"/>
  <c r="C43" i="48" s="1"/>
  <c r="C45" i="48" s="1"/>
  <c r="C47" i="48" s="1"/>
  <c r="AA21" i="49"/>
  <c r="AA37" i="49" s="1"/>
  <c r="AA41" i="49" s="1"/>
  <c r="AA43" i="49" s="1"/>
  <c r="AA45" i="49" s="1"/>
  <c r="AA47" i="49" s="1"/>
  <c r="Y21" i="49"/>
  <c r="Y37" i="49" s="1"/>
  <c r="Y41" i="49" s="1"/>
  <c r="Y43" i="49" s="1"/>
  <c r="Y45" i="49" s="1"/>
  <c r="Y47" i="49" s="1"/>
  <c r="X21" i="49"/>
  <c r="Z21" i="49" s="1"/>
  <c r="W21" i="49"/>
  <c r="V21" i="49"/>
  <c r="V37" i="49" s="1"/>
  <c r="V41" i="49" s="1"/>
  <c r="V43" i="49" s="1"/>
  <c r="V45" i="49" s="1"/>
  <c r="V47" i="49" s="1"/>
  <c r="U21" i="49"/>
  <c r="U37" i="49" s="1"/>
  <c r="U41" i="49" s="1"/>
  <c r="U43" i="49" s="1"/>
  <c r="U45" i="49" s="1"/>
  <c r="U47" i="49" s="1"/>
  <c r="T21" i="49"/>
  <c r="T37" i="49" s="1"/>
  <c r="T41" i="49" s="1"/>
  <c r="T43" i="49" s="1"/>
  <c r="T45" i="49" s="1"/>
  <c r="T47" i="49" s="1"/>
  <c r="S21" i="49"/>
  <c r="S37" i="49" s="1"/>
  <c r="S41" i="49" s="1"/>
  <c r="S43" i="49" s="1"/>
  <c r="S45" i="49" s="1"/>
  <c r="S47" i="49" s="1"/>
  <c r="R21" i="49"/>
  <c r="R37" i="49" s="1"/>
  <c r="R41" i="49" s="1"/>
  <c r="R43" i="49" s="1"/>
  <c r="R45" i="49" s="1"/>
  <c r="R47" i="49" s="1"/>
  <c r="Q21" i="49"/>
  <c r="Q37" i="49" s="1"/>
  <c r="Q41" i="49" s="1"/>
  <c r="Q43" i="49" s="1"/>
  <c r="Q45" i="49" s="1"/>
  <c r="Q47" i="49" s="1"/>
  <c r="P21" i="49"/>
  <c r="P37" i="49" s="1"/>
  <c r="P41" i="49" s="1"/>
  <c r="P43" i="49" s="1"/>
  <c r="P45" i="49" s="1"/>
  <c r="P47" i="49" s="1"/>
  <c r="O21" i="49"/>
  <c r="N21" i="49"/>
  <c r="N37" i="49" s="1"/>
  <c r="N41" i="49" s="1"/>
  <c r="N43" i="49" s="1"/>
  <c r="N45" i="49" s="1"/>
  <c r="N47" i="49" s="1"/>
  <c r="M21" i="49"/>
  <c r="M37" i="49" s="1"/>
  <c r="M41" i="49" s="1"/>
  <c r="M43" i="49" s="1"/>
  <c r="M45" i="49" s="1"/>
  <c r="M47" i="49" s="1"/>
  <c r="L21" i="49"/>
  <c r="L37" i="49" s="1"/>
  <c r="L41" i="49" s="1"/>
  <c r="L43" i="49" s="1"/>
  <c r="L45" i="49" s="1"/>
  <c r="L47" i="49" s="1"/>
  <c r="K21" i="49"/>
  <c r="K37" i="49" s="1"/>
  <c r="K41" i="49" s="1"/>
  <c r="K43" i="49" s="1"/>
  <c r="K45" i="49" s="1"/>
  <c r="K47" i="49" s="1"/>
  <c r="J21" i="49"/>
  <c r="J37" i="49" s="1"/>
  <c r="J41" i="49" s="1"/>
  <c r="J43" i="49" s="1"/>
  <c r="J45" i="49" s="1"/>
  <c r="J47" i="49" s="1"/>
  <c r="I21" i="49"/>
  <c r="I37" i="49" s="1"/>
  <c r="I41" i="49" s="1"/>
  <c r="I43" i="49" s="1"/>
  <c r="I45" i="49" s="1"/>
  <c r="I47" i="49" s="1"/>
  <c r="H21" i="49"/>
  <c r="H37" i="49" s="1"/>
  <c r="H41" i="49" s="1"/>
  <c r="H43" i="49" s="1"/>
  <c r="H45" i="49" s="1"/>
  <c r="H47" i="49" s="1"/>
  <c r="G21" i="49"/>
  <c r="F21" i="49"/>
  <c r="E21" i="49"/>
  <c r="D21" i="49"/>
  <c r="D37" i="49" s="1"/>
  <c r="D41" i="49" s="1"/>
  <c r="D43" i="49" s="1"/>
  <c r="D45" i="49" s="1"/>
  <c r="D47" i="49" s="1"/>
  <c r="C21" i="49"/>
  <c r="C37" i="49" s="1"/>
  <c r="C41" i="49" s="1"/>
  <c r="C43" i="49" s="1"/>
  <c r="C45" i="49" s="1"/>
  <c r="C47" i="49" s="1"/>
  <c r="AA21" i="50"/>
  <c r="AA37" i="50" s="1"/>
  <c r="AA41" i="50" s="1"/>
  <c r="AA43" i="50" s="1"/>
  <c r="AA45" i="50" s="1"/>
  <c r="AA47" i="50" s="1"/>
  <c r="Y21" i="50"/>
  <c r="Y37" i="50" s="1"/>
  <c r="Y41" i="50" s="1"/>
  <c r="Y43" i="50" s="1"/>
  <c r="Y45" i="50" s="1"/>
  <c r="Y47" i="50" s="1"/>
  <c r="X21" i="50"/>
  <c r="Z21" i="50" s="1"/>
  <c r="W21" i="50"/>
  <c r="V21" i="50"/>
  <c r="V37" i="50" s="1"/>
  <c r="V41" i="50" s="1"/>
  <c r="V43" i="50" s="1"/>
  <c r="V45" i="50" s="1"/>
  <c r="V47" i="50" s="1"/>
  <c r="U21" i="50"/>
  <c r="U37" i="50" s="1"/>
  <c r="U41" i="50" s="1"/>
  <c r="U43" i="50" s="1"/>
  <c r="U45" i="50" s="1"/>
  <c r="U47" i="50" s="1"/>
  <c r="T21" i="50"/>
  <c r="T37" i="50" s="1"/>
  <c r="T41" i="50" s="1"/>
  <c r="T43" i="50" s="1"/>
  <c r="T45" i="50" s="1"/>
  <c r="T47" i="50" s="1"/>
  <c r="S21" i="50"/>
  <c r="S37" i="50" s="1"/>
  <c r="S41" i="50" s="1"/>
  <c r="S43" i="50" s="1"/>
  <c r="S45" i="50" s="1"/>
  <c r="S47" i="50" s="1"/>
  <c r="R21" i="50"/>
  <c r="R37" i="50" s="1"/>
  <c r="R41" i="50" s="1"/>
  <c r="R43" i="50" s="1"/>
  <c r="R45" i="50" s="1"/>
  <c r="R47" i="50" s="1"/>
  <c r="Q21" i="50"/>
  <c r="Q37" i="50" s="1"/>
  <c r="Q41" i="50" s="1"/>
  <c r="Q43" i="50" s="1"/>
  <c r="Q45" i="50" s="1"/>
  <c r="Q47" i="50" s="1"/>
  <c r="P21" i="50"/>
  <c r="P37" i="50" s="1"/>
  <c r="P41" i="50" s="1"/>
  <c r="P43" i="50" s="1"/>
  <c r="P45" i="50" s="1"/>
  <c r="P47" i="50" s="1"/>
  <c r="O21" i="50"/>
  <c r="N21" i="50"/>
  <c r="N37" i="50" s="1"/>
  <c r="N41" i="50" s="1"/>
  <c r="N43" i="50" s="1"/>
  <c r="N45" i="50" s="1"/>
  <c r="N47" i="50" s="1"/>
  <c r="M21" i="50"/>
  <c r="M37" i="50" s="1"/>
  <c r="M41" i="50" s="1"/>
  <c r="M43" i="50" s="1"/>
  <c r="M45" i="50" s="1"/>
  <c r="M47" i="50" s="1"/>
  <c r="L21" i="50"/>
  <c r="L37" i="50" s="1"/>
  <c r="L41" i="50" s="1"/>
  <c r="L43" i="50" s="1"/>
  <c r="L45" i="50" s="1"/>
  <c r="L47" i="50" s="1"/>
  <c r="K21" i="50"/>
  <c r="K37" i="50" s="1"/>
  <c r="K41" i="50" s="1"/>
  <c r="K43" i="50" s="1"/>
  <c r="K45" i="50" s="1"/>
  <c r="K47" i="50" s="1"/>
  <c r="J21" i="50"/>
  <c r="J37" i="50" s="1"/>
  <c r="J41" i="50" s="1"/>
  <c r="J43" i="50" s="1"/>
  <c r="J45" i="50" s="1"/>
  <c r="J47" i="50" s="1"/>
  <c r="I21" i="50"/>
  <c r="I37" i="50" s="1"/>
  <c r="I41" i="50" s="1"/>
  <c r="I43" i="50" s="1"/>
  <c r="I45" i="50" s="1"/>
  <c r="I47" i="50" s="1"/>
  <c r="H21" i="50"/>
  <c r="H37" i="50" s="1"/>
  <c r="H41" i="50" s="1"/>
  <c r="H43" i="50" s="1"/>
  <c r="H45" i="50" s="1"/>
  <c r="H47" i="50" s="1"/>
  <c r="G21" i="50"/>
  <c r="F21" i="50"/>
  <c r="E21" i="50"/>
  <c r="E37" i="50" s="1"/>
  <c r="E41" i="50" s="1"/>
  <c r="E43" i="50" s="1"/>
  <c r="E45" i="50" s="1"/>
  <c r="E47" i="50" s="1"/>
  <c r="D21" i="50"/>
  <c r="D37" i="50" s="1"/>
  <c r="D41" i="50" s="1"/>
  <c r="D43" i="50" s="1"/>
  <c r="D45" i="50" s="1"/>
  <c r="D47" i="50" s="1"/>
  <c r="C21" i="50"/>
  <c r="C37" i="50" s="1"/>
  <c r="C41" i="50" s="1"/>
  <c r="C43" i="50" s="1"/>
  <c r="C45" i="50" s="1"/>
  <c r="C47" i="50" s="1"/>
  <c r="AA21" i="51"/>
  <c r="AA37" i="51" s="1"/>
  <c r="AA41" i="51" s="1"/>
  <c r="AA43" i="51" s="1"/>
  <c r="AA45" i="51" s="1"/>
  <c r="AA47" i="51" s="1"/>
  <c r="Y21" i="51"/>
  <c r="Y37" i="51" s="1"/>
  <c r="Y41" i="51" s="1"/>
  <c r="Y43" i="51" s="1"/>
  <c r="Y45" i="51" s="1"/>
  <c r="Y47" i="51" s="1"/>
  <c r="X21" i="51"/>
  <c r="Z21" i="51" s="1"/>
  <c r="W21" i="51"/>
  <c r="V21" i="51"/>
  <c r="V37" i="51" s="1"/>
  <c r="V41" i="51" s="1"/>
  <c r="V43" i="51" s="1"/>
  <c r="V45" i="51" s="1"/>
  <c r="V47" i="51" s="1"/>
  <c r="U21" i="51"/>
  <c r="U37" i="51" s="1"/>
  <c r="U41" i="51" s="1"/>
  <c r="U43" i="51" s="1"/>
  <c r="U45" i="51" s="1"/>
  <c r="U47" i="51" s="1"/>
  <c r="T21" i="51"/>
  <c r="T37" i="51" s="1"/>
  <c r="T41" i="51" s="1"/>
  <c r="T43" i="51" s="1"/>
  <c r="T45" i="51" s="1"/>
  <c r="T47" i="51" s="1"/>
  <c r="S21" i="51"/>
  <c r="S37" i="51" s="1"/>
  <c r="S41" i="51" s="1"/>
  <c r="S43" i="51" s="1"/>
  <c r="S45" i="51" s="1"/>
  <c r="S47" i="51" s="1"/>
  <c r="R21" i="51"/>
  <c r="R37" i="51" s="1"/>
  <c r="R41" i="51" s="1"/>
  <c r="R43" i="51" s="1"/>
  <c r="R45" i="51" s="1"/>
  <c r="R47" i="51" s="1"/>
  <c r="Q21" i="51"/>
  <c r="Q37" i="51" s="1"/>
  <c r="Q41" i="51" s="1"/>
  <c r="Q43" i="51" s="1"/>
  <c r="Q45" i="51" s="1"/>
  <c r="Q47" i="51" s="1"/>
  <c r="P21" i="51"/>
  <c r="P37" i="51" s="1"/>
  <c r="P41" i="51" s="1"/>
  <c r="P43" i="51" s="1"/>
  <c r="P45" i="51" s="1"/>
  <c r="P47" i="51" s="1"/>
  <c r="O21" i="51"/>
  <c r="N21" i="51"/>
  <c r="N37" i="51" s="1"/>
  <c r="N41" i="51" s="1"/>
  <c r="N43" i="51" s="1"/>
  <c r="N45" i="51" s="1"/>
  <c r="N47" i="51" s="1"/>
  <c r="M21" i="51"/>
  <c r="M37" i="51" s="1"/>
  <c r="M41" i="51" s="1"/>
  <c r="M43" i="51" s="1"/>
  <c r="M45" i="51" s="1"/>
  <c r="M47" i="51" s="1"/>
  <c r="L21" i="51"/>
  <c r="L37" i="51" s="1"/>
  <c r="L41" i="51" s="1"/>
  <c r="L43" i="51" s="1"/>
  <c r="L45" i="51" s="1"/>
  <c r="L47" i="51" s="1"/>
  <c r="K21" i="51"/>
  <c r="K37" i="51" s="1"/>
  <c r="K41" i="51" s="1"/>
  <c r="K43" i="51" s="1"/>
  <c r="K45" i="51" s="1"/>
  <c r="K47" i="51" s="1"/>
  <c r="J21" i="51"/>
  <c r="J37" i="51" s="1"/>
  <c r="J41" i="51" s="1"/>
  <c r="J43" i="51" s="1"/>
  <c r="J45" i="51" s="1"/>
  <c r="J47" i="51" s="1"/>
  <c r="I21" i="51"/>
  <c r="I37" i="51" s="1"/>
  <c r="I41" i="51" s="1"/>
  <c r="I43" i="51" s="1"/>
  <c r="I45" i="51" s="1"/>
  <c r="I47" i="51" s="1"/>
  <c r="H21" i="51"/>
  <c r="H37" i="51" s="1"/>
  <c r="H41" i="51" s="1"/>
  <c r="H43" i="51" s="1"/>
  <c r="H45" i="51" s="1"/>
  <c r="H47" i="51" s="1"/>
  <c r="G21" i="51"/>
  <c r="F21" i="51"/>
  <c r="E21" i="51"/>
  <c r="E37" i="51" s="1"/>
  <c r="E41" i="51" s="1"/>
  <c r="E43" i="51" s="1"/>
  <c r="E45" i="51" s="1"/>
  <c r="E47" i="51" s="1"/>
  <c r="D21" i="51"/>
  <c r="D37" i="51" s="1"/>
  <c r="D41" i="51" s="1"/>
  <c r="D43" i="51" s="1"/>
  <c r="D45" i="51" s="1"/>
  <c r="D47" i="51" s="1"/>
  <c r="C21" i="51"/>
  <c r="C37" i="51" s="1"/>
  <c r="C41" i="51" s="1"/>
  <c r="C43" i="51" s="1"/>
  <c r="C45" i="51" s="1"/>
  <c r="C47" i="51" s="1"/>
  <c r="AA21" i="52"/>
  <c r="AA37" i="52" s="1"/>
  <c r="AA41" i="52" s="1"/>
  <c r="AA43" i="52" s="1"/>
  <c r="AA45" i="52" s="1"/>
  <c r="AA47" i="52" s="1"/>
  <c r="Y21" i="52"/>
  <c r="Y37" i="52" s="1"/>
  <c r="Y41" i="52" s="1"/>
  <c r="Y43" i="52" s="1"/>
  <c r="Y45" i="52" s="1"/>
  <c r="Y47" i="52" s="1"/>
  <c r="X21" i="52"/>
  <c r="Z21" i="52" s="1"/>
  <c r="W21" i="52"/>
  <c r="V21" i="52"/>
  <c r="V37" i="52" s="1"/>
  <c r="V41" i="52" s="1"/>
  <c r="V43" i="52" s="1"/>
  <c r="V45" i="52" s="1"/>
  <c r="V47" i="52" s="1"/>
  <c r="U21" i="52"/>
  <c r="U37" i="52" s="1"/>
  <c r="U41" i="52" s="1"/>
  <c r="U43" i="52" s="1"/>
  <c r="U45" i="52" s="1"/>
  <c r="U47" i="52" s="1"/>
  <c r="T21" i="52"/>
  <c r="T37" i="52" s="1"/>
  <c r="T41" i="52" s="1"/>
  <c r="T43" i="52" s="1"/>
  <c r="T45" i="52" s="1"/>
  <c r="T47" i="52" s="1"/>
  <c r="S21" i="52"/>
  <c r="S37" i="52" s="1"/>
  <c r="S41" i="52" s="1"/>
  <c r="S43" i="52" s="1"/>
  <c r="S45" i="52" s="1"/>
  <c r="S47" i="52" s="1"/>
  <c r="R21" i="52"/>
  <c r="R37" i="52" s="1"/>
  <c r="R41" i="52" s="1"/>
  <c r="R43" i="52" s="1"/>
  <c r="R45" i="52" s="1"/>
  <c r="R47" i="52" s="1"/>
  <c r="Q21" i="52"/>
  <c r="Q37" i="52" s="1"/>
  <c r="Q41" i="52" s="1"/>
  <c r="Q43" i="52" s="1"/>
  <c r="Q45" i="52" s="1"/>
  <c r="Q47" i="52" s="1"/>
  <c r="P21" i="52"/>
  <c r="P37" i="52" s="1"/>
  <c r="P41" i="52" s="1"/>
  <c r="P43" i="52" s="1"/>
  <c r="P45" i="52" s="1"/>
  <c r="P47" i="52" s="1"/>
  <c r="O21" i="52"/>
  <c r="N21" i="52"/>
  <c r="N37" i="52" s="1"/>
  <c r="N41" i="52" s="1"/>
  <c r="N43" i="52" s="1"/>
  <c r="N45" i="52" s="1"/>
  <c r="N47" i="52" s="1"/>
  <c r="M21" i="52"/>
  <c r="L21" i="52"/>
  <c r="L37" i="52" s="1"/>
  <c r="L41" i="52" s="1"/>
  <c r="L43" i="52" s="1"/>
  <c r="L45" i="52" s="1"/>
  <c r="L47" i="52" s="1"/>
  <c r="K21" i="52"/>
  <c r="K37" i="52" s="1"/>
  <c r="K41" i="52" s="1"/>
  <c r="K43" i="52" s="1"/>
  <c r="K45" i="52" s="1"/>
  <c r="K47" i="52" s="1"/>
  <c r="J21" i="52"/>
  <c r="J37" i="52" s="1"/>
  <c r="J41" i="52" s="1"/>
  <c r="J43" i="52" s="1"/>
  <c r="J45" i="52" s="1"/>
  <c r="J47" i="52" s="1"/>
  <c r="I21" i="52"/>
  <c r="I37" i="52" s="1"/>
  <c r="I41" i="52" s="1"/>
  <c r="I43" i="52" s="1"/>
  <c r="I45" i="52" s="1"/>
  <c r="I47" i="52" s="1"/>
  <c r="H21" i="52"/>
  <c r="H37" i="52" s="1"/>
  <c r="H41" i="52" s="1"/>
  <c r="H43" i="52" s="1"/>
  <c r="H45" i="52" s="1"/>
  <c r="H47" i="52" s="1"/>
  <c r="G21" i="52"/>
  <c r="F21" i="52"/>
  <c r="E21" i="52"/>
  <c r="E37" i="52" s="1"/>
  <c r="E41" i="52" s="1"/>
  <c r="E43" i="52" s="1"/>
  <c r="E45" i="52" s="1"/>
  <c r="E47" i="52" s="1"/>
  <c r="D21" i="52"/>
  <c r="D37" i="52" s="1"/>
  <c r="D41" i="52" s="1"/>
  <c r="D43" i="52" s="1"/>
  <c r="D45" i="52" s="1"/>
  <c r="D47" i="52" s="1"/>
  <c r="C21" i="52"/>
  <c r="C37" i="52" s="1"/>
  <c r="C41" i="52" s="1"/>
  <c r="C43" i="52" s="1"/>
  <c r="C45" i="52" s="1"/>
  <c r="C47" i="52" s="1"/>
  <c r="AA21" i="53"/>
  <c r="AA37" i="53" s="1"/>
  <c r="AA41" i="53" s="1"/>
  <c r="AA43" i="53" s="1"/>
  <c r="AA45" i="53" s="1"/>
  <c r="AA47" i="53" s="1"/>
  <c r="Z21" i="53"/>
  <c r="Y21" i="53"/>
  <c r="Y37" i="53" s="1"/>
  <c r="Y41" i="53" s="1"/>
  <c r="Y43" i="53" s="1"/>
  <c r="Y45" i="53" s="1"/>
  <c r="Y47" i="53" s="1"/>
  <c r="X21" i="53"/>
  <c r="W21" i="53"/>
  <c r="V21" i="53"/>
  <c r="V37" i="53" s="1"/>
  <c r="V41" i="53" s="1"/>
  <c r="V43" i="53" s="1"/>
  <c r="V45" i="53" s="1"/>
  <c r="V47" i="53" s="1"/>
  <c r="U21" i="53"/>
  <c r="U37" i="53" s="1"/>
  <c r="U41" i="53" s="1"/>
  <c r="U43" i="53" s="1"/>
  <c r="U45" i="53" s="1"/>
  <c r="U47" i="53" s="1"/>
  <c r="T21" i="53"/>
  <c r="T37" i="53" s="1"/>
  <c r="T41" i="53" s="1"/>
  <c r="T43" i="53" s="1"/>
  <c r="T45" i="53" s="1"/>
  <c r="T47" i="53" s="1"/>
  <c r="S21" i="53"/>
  <c r="S37" i="53" s="1"/>
  <c r="S41" i="53" s="1"/>
  <c r="S43" i="53" s="1"/>
  <c r="S45" i="53" s="1"/>
  <c r="S47" i="53" s="1"/>
  <c r="R21" i="53"/>
  <c r="R37" i="53" s="1"/>
  <c r="R41" i="53" s="1"/>
  <c r="R43" i="53" s="1"/>
  <c r="R45" i="53" s="1"/>
  <c r="R47" i="53" s="1"/>
  <c r="Q21" i="53"/>
  <c r="Q37" i="53" s="1"/>
  <c r="Q41" i="53" s="1"/>
  <c r="Q43" i="53" s="1"/>
  <c r="Q45" i="53" s="1"/>
  <c r="Q47" i="53" s="1"/>
  <c r="P21" i="53"/>
  <c r="P37" i="53" s="1"/>
  <c r="P41" i="53" s="1"/>
  <c r="P43" i="53" s="1"/>
  <c r="P45" i="53" s="1"/>
  <c r="P47" i="53" s="1"/>
  <c r="O21" i="53"/>
  <c r="N21" i="53"/>
  <c r="N37" i="53" s="1"/>
  <c r="N41" i="53" s="1"/>
  <c r="N43" i="53" s="1"/>
  <c r="N45" i="53" s="1"/>
  <c r="N47" i="53" s="1"/>
  <c r="M21" i="53"/>
  <c r="M37" i="53" s="1"/>
  <c r="M41" i="53" s="1"/>
  <c r="M43" i="53" s="1"/>
  <c r="M45" i="53" s="1"/>
  <c r="M47" i="53" s="1"/>
  <c r="L21" i="53"/>
  <c r="L37" i="53" s="1"/>
  <c r="L41" i="53" s="1"/>
  <c r="L43" i="53" s="1"/>
  <c r="L45" i="53" s="1"/>
  <c r="L47" i="53" s="1"/>
  <c r="K21" i="53"/>
  <c r="K37" i="53" s="1"/>
  <c r="K41" i="53" s="1"/>
  <c r="K43" i="53" s="1"/>
  <c r="K45" i="53" s="1"/>
  <c r="K47" i="53" s="1"/>
  <c r="J21" i="53"/>
  <c r="J37" i="53" s="1"/>
  <c r="J41" i="53" s="1"/>
  <c r="J43" i="53" s="1"/>
  <c r="J45" i="53" s="1"/>
  <c r="J47" i="53" s="1"/>
  <c r="I21" i="53"/>
  <c r="I37" i="53" s="1"/>
  <c r="I41" i="53" s="1"/>
  <c r="I43" i="53" s="1"/>
  <c r="I45" i="53" s="1"/>
  <c r="I47" i="53" s="1"/>
  <c r="H21" i="53"/>
  <c r="H37" i="53" s="1"/>
  <c r="H41" i="53" s="1"/>
  <c r="H43" i="53" s="1"/>
  <c r="H45" i="53" s="1"/>
  <c r="H47" i="53" s="1"/>
  <c r="G21" i="53"/>
  <c r="F21" i="53"/>
  <c r="E21" i="53"/>
  <c r="E37" i="53" s="1"/>
  <c r="E41" i="53" s="1"/>
  <c r="E43" i="53" s="1"/>
  <c r="E45" i="53" s="1"/>
  <c r="E47" i="53" s="1"/>
  <c r="D21" i="53"/>
  <c r="D37" i="53" s="1"/>
  <c r="D41" i="53" s="1"/>
  <c r="D43" i="53" s="1"/>
  <c r="D45" i="53" s="1"/>
  <c r="D47" i="53" s="1"/>
  <c r="C21" i="53"/>
  <c r="C37" i="53" s="1"/>
  <c r="C41" i="53" s="1"/>
  <c r="C43" i="53" s="1"/>
  <c r="C45" i="53" s="1"/>
  <c r="C47" i="53" s="1"/>
  <c r="AA21" i="54"/>
  <c r="AA37" i="54" s="1"/>
  <c r="AA41" i="54" s="1"/>
  <c r="AA43" i="54" s="1"/>
  <c r="AA45" i="54" s="1"/>
  <c r="AA47" i="54" s="1"/>
  <c r="Y21" i="54"/>
  <c r="Y37" i="54" s="1"/>
  <c r="Y41" i="54" s="1"/>
  <c r="X21" i="54"/>
  <c r="W21" i="54"/>
  <c r="V21" i="54"/>
  <c r="V37" i="54" s="1"/>
  <c r="V41" i="54" s="1"/>
  <c r="V43" i="54" s="1"/>
  <c r="V45" i="54" s="1"/>
  <c r="V47" i="54" s="1"/>
  <c r="U21" i="54"/>
  <c r="U37" i="54" s="1"/>
  <c r="U41" i="54" s="1"/>
  <c r="U43" i="54" s="1"/>
  <c r="U45" i="54" s="1"/>
  <c r="U47" i="54" s="1"/>
  <c r="T21" i="54"/>
  <c r="T37" i="54" s="1"/>
  <c r="T41" i="54" s="1"/>
  <c r="T43" i="54" s="1"/>
  <c r="T45" i="54" s="1"/>
  <c r="T47" i="54" s="1"/>
  <c r="S21" i="54"/>
  <c r="S37" i="54" s="1"/>
  <c r="S41" i="54" s="1"/>
  <c r="S43" i="54" s="1"/>
  <c r="S45" i="54" s="1"/>
  <c r="S47" i="54" s="1"/>
  <c r="R21" i="54"/>
  <c r="R37" i="54" s="1"/>
  <c r="R41" i="54" s="1"/>
  <c r="R43" i="54" s="1"/>
  <c r="R45" i="54" s="1"/>
  <c r="R47" i="54" s="1"/>
  <c r="Q21" i="54"/>
  <c r="Q37" i="54" s="1"/>
  <c r="Q41" i="54" s="1"/>
  <c r="Q43" i="54" s="1"/>
  <c r="Q45" i="54" s="1"/>
  <c r="Q47" i="54" s="1"/>
  <c r="P21" i="54"/>
  <c r="P37" i="54" s="1"/>
  <c r="P41" i="54" s="1"/>
  <c r="P43" i="54" s="1"/>
  <c r="P45" i="54" s="1"/>
  <c r="P47" i="54" s="1"/>
  <c r="O21" i="54"/>
  <c r="N21" i="54"/>
  <c r="N37" i="54" s="1"/>
  <c r="N41" i="54" s="1"/>
  <c r="N43" i="54" s="1"/>
  <c r="N45" i="54" s="1"/>
  <c r="N47" i="54" s="1"/>
  <c r="M21" i="54"/>
  <c r="M37" i="54" s="1"/>
  <c r="M41" i="54" s="1"/>
  <c r="M43" i="54" s="1"/>
  <c r="M45" i="54" s="1"/>
  <c r="M47" i="54" s="1"/>
  <c r="L21" i="54"/>
  <c r="L37" i="54" s="1"/>
  <c r="L41" i="54" s="1"/>
  <c r="L43" i="54" s="1"/>
  <c r="L45" i="54" s="1"/>
  <c r="L47" i="54" s="1"/>
  <c r="K21" i="54"/>
  <c r="K37" i="54" s="1"/>
  <c r="K41" i="54" s="1"/>
  <c r="K43" i="54" s="1"/>
  <c r="K45" i="54" s="1"/>
  <c r="K47" i="54" s="1"/>
  <c r="J21" i="54"/>
  <c r="J37" i="54" s="1"/>
  <c r="J41" i="54" s="1"/>
  <c r="J43" i="54" s="1"/>
  <c r="J45" i="54" s="1"/>
  <c r="J47" i="54" s="1"/>
  <c r="I21" i="54"/>
  <c r="I37" i="54" s="1"/>
  <c r="I41" i="54" s="1"/>
  <c r="I43" i="54" s="1"/>
  <c r="I45" i="54" s="1"/>
  <c r="I47" i="54" s="1"/>
  <c r="H21" i="54"/>
  <c r="H37" i="54" s="1"/>
  <c r="H41" i="54" s="1"/>
  <c r="H43" i="54" s="1"/>
  <c r="H45" i="54" s="1"/>
  <c r="H47" i="54" s="1"/>
  <c r="G21" i="54"/>
  <c r="F21" i="54"/>
  <c r="E21" i="54"/>
  <c r="E37" i="54" s="1"/>
  <c r="E41" i="54" s="1"/>
  <c r="E43" i="54" s="1"/>
  <c r="E45" i="54" s="1"/>
  <c r="E47" i="54" s="1"/>
  <c r="D21" i="54"/>
  <c r="D37" i="54" s="1"/>
  <c r="D41" i="54" s="1"/>
  <c r="D43" i="54" s="1"/>
  <c r="D45" i="54" s="1"/>
  <c r="D47" i="54" s="1"/>
  <c r="C21" i="54"/>
  <c r="C37" i="54" s="1"/>
  <c r="C41" i="54" s="1"/>
  <c r="C43" i="54" s="1"/>
  <c r="C45" i="54" s="1"/>
  <c r="C47" i="54" s="1"/>
  <c r="AA21" i="55"/>
  <c r="AA37" i="55" s="1"/>
  <c r="AA41" i="55" s="1"/>
  <c r="AA43" i="55" s="1"/>
  <c r="AA45" i="55" s="1"/>
  <c r="AA47" i="55" s="1"/>
  <c r="Y21" i="55"/>
  <c r="Y37" i="55" s="1"/>
  <c r="Y41" i="55" s="1"/>
  <c r="Y43" i="55" s="1"/>
  <c r="Y45" i="55" s="1"/>
  <c r="Y47" i="55" s="1"/>
  <c r="X21" i="55"/>
  <c r="W21" i="55"/>
  <c r="V21" i="55"/>
  <c r="V37" i="55" s="1"/>
  <c r="V41" i="55" s="1"/>
  <c r="V43" i="55" s="1"/>
  <c r="V45" i="55" s="1"/>
  <c r="V47" i="55" s="1"/>
  <c r="U21" i="55"/>
  <c r="T21" i="55"/>
  <c r="T37" i="55" s="1"/>
  <c r="T41" i="55" s="1"/>
  <c r="T43" i="55" s="1"/>
  <c r="T45" i="55" s="1"/>
  <c r="T47" i="55" s="1"/>
  <c r="S21" i="55"/>
  <c r="S37" i="55" s="1"/>
  <c r="S41" i="55" s="1"/>
  <c r="S43" i="55" s="1"/>
  <c r="S45" i="55" s="1"/>
  <c r="S47" i="55" s="1"/>
  <c r="R21" i="55"/>
  <c r="R37" i="55" s="1"/>
  <c r="R41" i="55" s="1"/>
  <c r="R43" i="55" s="1"/>
  <c r="R45" i="55" s="1"/>
  <c r="R47" i="55" s="1"/>
  <c r="Q21" i="55"/>
  <c r="Q37" i="55" s="1"/>
  <c r="Q41" i="55" s="1"/>
  <c r="Q43" i="55" s="1"/>
  <c r="Q45" i="55" s="1"/>
  <c r="Q47" i="55" s="1"/>
  <c r="P21" i="55"/>
  <c r="P37" i="55" s="1"/>
  <c r="P41" i="55" s="1"/>
  <c r="P43" i="55" s="1"/>
  <c r="P45" i="55" s="1"/>
  <c r="P47" i="55" s="1"/>
  <c r="O21" i="55"/>
  <c r="N21" i="55"/>
  <c r="N37" i="55" s="1"/>
  <c r="N41" i="55" s="1"/>
  <c r="N43" i="55" s="1"/>
  <c r="N45" i="55" s="1"/>
  <c r="N47" i="55" s="1"/>
  <c r="M21" i="55"/>
  <c r="M37" i="55" s="1"/>
  <c r="M41" i="55" s="1"/>
  <c r="M43" i="55" s="1"/>
  <c r="M45" i="55" s="1"/>
  <c r="M47" i="55" s="1"/>
  <c r="L21" i="55"/>
  <c r="L37" i="55" s="1"/>
  <c r="L41" i="55" s="1"/>
  <c r="L43" i="55" s="1"/>
  <c r="L45" i="55" s="1"/>
  <c r="L47" i="55" s="1"/>
  <c r="K21" i="55"/>
  <c r="K37" i="55" s="1"/>
  <c r="K41" i="55" s="1"/>
  <c r="K43" i="55" s="1"/>
  <c r="K45" i="55" s="1"/>
  <c r="K47" i="55" s="1"/>
  <c r="J21" i="55"/>
  <c r="J37" i="55" s="1"/>
  <c r="J41" i="55" s="1"/>
  <c r="J43" i="55" s="1"/>
  <c r="J45" i="55" s="1"/>
  <c r="J47" i="55" s="1"/>
  <c r="I21" i="55"/>
  <c r="I37" i="55" s="1"/>
  <c r="I41" i="55" s="1"/>
  <c r="I43" i="55" s="1"/>
  <c r="I45" i="55" s="1"/>
  <c r="I47" i="55" s="1"/>
  <c r="H21" i="55"/>
  <c r="H37" i="55" s="1"/>
  <c r="H41" i="55" s="1"/>
  <c r="H43" i="55" s="1"/>
  <c r="H45" i="55" s="1"/>
  <c r="H47" i="55" s="1"/>
  <c r="G21" i="55"/>
  <c r="F21" i="55"/>
  <c r="E21" i="55"/>
  <c r="E37" i="55" s="1"/>
  <c r="E41" i="55" s="1"/>
  <c r="E43" i="55" s="1"/>
  <c r="E45" i="55" s="1"/>
  <c r="E47" i="55" s="1"/>
  <c r="D21" i="55"/>
  <c r="D37" i="55" s="1"/>
  <c r="D41" i="55" s="1"/>
  <c r="D43" i="55" s="1"/>
  <c r="D45" i="55" s="1"/>
  <c r="D47" i="55" s="1"/>
  <c r="C21" i="55"/>
  <c r="C37" i="55" s="1"/>
  <c r="C41" i="55" s="1"/>
  <c r="C43" i="55" s="1"/>
  <c r="C45" i="55" s="1"/>
  <c r="C47" i="55" s="1"/>
  <c r="AA21" i="1"/>
  <c r="AA37" i="1" s="1"/>
  <c r="AA41" i="1" s="1"/>
  <c r="AA43" i="1" s="1"/>
  <c r="AA45" i="1" s="1"/>
  <c r="AA47" i="1" s="1"/>
  <c r="Y21" i="1"/>
  <c r="Y37" i="1" s="1"/>
  <c r="Y41" i="1" s="1"/>
  <c r="Y43" i="1" s="1"/>
  <c r="Y45" i="1" s="1"/>
  <c r="Y47" i="1" s="1"/>
  <c r="X21" i="1"/>
  <c r="W21" i="1"/>
  <c r="W37" i="1" s="1"/>
  <c r="W41" i="1" s="1"/>
  <c r="W43" i="1" s="1"/>
  <c r="W45" i="1" s="1"/>
  <c r="W47" i="1" s="1"/>
  <c r="V21" i="1"/>
  <c r="U21" i="1"/>
  <c r="U37" i="1" s="1"/>
  <c r="U41" i="1" s="1"/>
  <c r="U43" i="1" s="1"/>
  <c r="U45" i="1" s="1"/>
  <c r="U47" i="1" s="1"/>
  <c r="T21" i="1"/>
  <c r="T37" i="1" s="1"/>
  <c r="T41" i="1" s="1"/>
  <c r="T43" i="1" s="1"/>
  <c r="T45" i="1" s="1"/>
  <c r="T47" i="1" s="1"/>
  <c r="S21" i="1"/>
  <c r="S37" i="1" s="1"/>
  <c r="S41" i="1" s="1"/>
  <c r="S43" i="1" s="1"/>
  <c r="S45" i="1" s="1"/>
  <c r="S47" i="1" s="1"/>
  <c r="R21" i="1"/>
  <c r="R37" i="1" s="1"/>
  <c r="R41" i="1" s="1"/>
  <c r="R43" i="1" s="1"/>
  <c r="R45" i="1" s="1"/>
  <c r="R47" i="1" s="1"/>
  <c r="Q21" i="1"/>
  <c r="Q37" i="1" s="1"/>
  <c r="Q41" i="1" s="1"/>
  <c r="Q43" i="1" s="1"/>
  <c r="Q45" i="1" s="1"/>
  <c r="Q47" i="1" s="1"/>
  <c r="P21" i="1"/>
  <c r="P37" i="1" s="1"/>
  <c r="P41" i="1" s="1"/>
  <c r="P43" i="1" s="1"/>
  <c r="P45" i="1" s="1"/>
  <c r="P47" i="1" s="1"/>
  <c r="O21" i="1"/>
  <c r="O37" i="1" s="1"/>
  <c r="O41" i="1" s="1"/>
  <c r="O43" i="1" s="1"/>
  <c r="O45" i="1" s="1"/>
  <c r="O47" i="1" s="1"/>
  <c r="N21" i="1"/>
  <c r="M21" i="1"/>
  <c r="M37" i="1" s="1"/>
  <c r="M41" i="1" s="1"/>
  <c r="M43" i="1" s="1"/>
  <c r="M45" i="1" s="1"/>
  <c r="M47" i="1" s="1"/>
  <c r="L21" i="1"/>
  <c r="L37" i="1" s="1"/>
  <c r="L41" i="1" s="1"/>
  <c r="L43" i="1" s="1"/>
  <c r="L45" i="1" s="1"/>
  <c r="L47" i="1" s="1"/>
  <c r="K21" i="1"/>
  <c r="K37" i="1" s="1"/>
  <c r="K41" i="1" s="1"/>
  <c r="K43" i="1" s="1"/>
  <c r="K45" i="1" s="1"/>
  <c r="K47" i="1" s="1"/>
  <c r="J21" i="1"/>
  <c r="J37" i="1" s="1"/>
  <c r="J41" i="1" s="1"/>
  <c r="J43" i="1" s="1"/>
  <c r="J45" i="1" s="1"/>
  <c r="J47" i="1" s="1"/>
  <c r="I21" i="1"/>
  <c r="I37" i="1" s="1"/>
  <c r="I41" i="1" s="1"/>
  <c r="I43" i="1" s="1"/>
  <c r="I45" i="1" s="1"/>
  <c r="I47" i="1" s="1"/>
  <c r="H21" i="1"/>
  <c r="H37" i="1" s="1"/>
  <c r="H41" i="1" s="1"/>
  <c r="H43" i="1" s="1"/>
  <c r="H45" i="1" s="1"/>
  <c r="H47" i="1" s="1"/>
  <c r="G21" i="1"/>
  <c r="G37" i="1" s="1"/>
  <c r="G41" i="1" s="1"/>
  <c r="G43" i="1" s="1"/>
  <c r="G45" i="1" s="1"/>
  <c r="G47" i="1" s="1"/>
  <c r="F21" i="1"/>
  <c r="X37" i="1" s="1"/>
  <c r="E21" i="1"/>
  <c r="E37" i="1" s="1"/>
  <c r="E41" i="1" s="1"/>
  <c r="E43" i="1" s="1"/>
  <c r="E45" i="1" s="1"/>
  <c r="E47" i="1" s="1"/>
  <c r="D21" i="1"/>
  <c r="D37" i="1" s="1"/>
  <c r="D41" i="1" s="1"/>
  <c r="D43" i="1" s="1"/>
  <c r="D45" i="1" s="1"/>
  <c r="D47" i="1" s="1"/>
  <c r="C21" i="1"/>
  <c r="C37" i="1" s="1"/>
  <c r="C41" i="1" s="1"/>
  <c r="C43" i="1" s="1"/>
  <c r="C45" i="1" s="1"/>
  <c r="C47" i="1" s="1"/>
  <c r="Z37" i="1" l="1"/>
  <c r="X41" i="1"/>
  <c r="Z21" i="44"/>
  <c r="Z21" i="41"/>
  <c r="Z21" i="40"/>
  <c r="Z21" i="38"/>
  <c r="Z21" i="33"/>
  <c r="Z21" i="30"/>
  <c r="Z21" i="24"/>
  <c r="Z21" i="23"/>
  <c r="Z21" i="14"/>
  <c r="Z21" i="11"/>
  <c r="Z21" i="6"/>
  <c r="Y47" i="30"/>
  <c r="Y43" i="6"/>
  <c r="Y45" i="6" s="1"/>
  <c r="Y47" i="6" s="1"/>
  <c r="X37" i="55"/>
  <c r="F37" i="55"/>
  <c r="F41" i="55" s="1"/>
  <c r="F43" i="55" s="1"/>
  <c r="F45" i="55" s="1"/>
  <c r="F47" i="55" s="1"/>
  <c r="X37" i="54"/>
  <c r="F37" i="54"/>
  <c r="F41" i="54" s="1"/>
  <c r="F43" i="54" s="1"/>
  <c r="F45" i="54" s="1"/>
  <c r="F47" i="54" s="1"/>
  <c r="X37" i="53"/>
  <c r="F37" i="53"/>
  <c r="F41" i="53" s="1"/>
  <c r="F43" i="53" s="1"/>
  <c r="F45" i="53" s="1"/>
  <c r="F47" i="53" s="1"/>
  <c r="G37" i="55"/>
  <c r="G41" i="55" s="1"/>
  <c r="G43" i="55" s="1"/>
  <c r="G45" i="55" s="1"/>
  <c r="G47" i="55" s="1"/>
  <c r="O37" i="55"/>
  <c r="O41" i="55" s="1"/>
  <c r="O43" i="55" s="1"/>
  <c r="O45" i="55" s="1"/>
  <c r="O47" i="55" s="1"/>
  <c r="W37" i="55"/>
  <c r="W41" i="55" s="1"/>
  <c r="W43" i="55" s="1"/>
  <c r="W45" i="55" s="1"/>
  <c r="W47" i="55" s="1"/>
  <c r="G37" i="54"/>
  <c r="G41" i="54" s="1"/>
  <c r="G43" i="54" s="1"/>
  <c r="G45" i="54" s="1"/>
  <c r="G47" i="54" s="1"/>
  <c r="O37" i="54"/>
  <c r="O41" i="54" s="1"/>
  <c r="O43" i="54" s="1"/>
  <c r="O45" i="54" s="1"/>
  <c r="O47" i="54" s="1"/>
  <c r="W37" i="54"/>
  <c r="W41" i="54" s="1"/>
  <c r="W43" i="54" s="1"/>
  <c r="W45" i="54" s="1"/>
  <c r="W47" i="54" s="1"/>
  <c r="G37" i="53"/>
  <c r="G41" i="53" s="1"/>
  <c r="G43" i="53" s="1"/>
  <c r="G45" i="53" s="1"/>
  <c r="G47" i="53" s="1"/>
  <c r="O37" i="53"/>
  <c r="O41" i="53" s="1"/>
  <c r="O43" i="53" s="1"/>
  <c r="O45" i="53" s="1"/>
  <c r="O47" i="53" s="1"/>
  <c r="W37" i="53"/>
  <c r="W41" i="53" s="1"/>
  <c r="W43" i="53" s="1"/>
  <c r="W45" i="53" s="1"/>
  <c r="W47" i="53" s="1"/>
  <c r="X37" i="52"/>
  <c r="F37" i="52"/>
  <c r="F41" i="52" s="1"/>
  <c r="F43" i="52" s="1"/>
  <c r="F45" i="52" s="1"/>
  <c r="F47" i="52" s="1"/>
  <c r="X37" i="51"/>
  <c r="F37" i="51"/>
  <c r="F41" i="51" s="1"/>
  <c r="F43" i="51" s="1"/>
  <c r="F45" i="51" s="1"/>
  <c r="F47" i="51" s="1"/>
  <c r="X37" i="50"/>
  <c r="F37" i="50"/>
  <c r="F41" i="50" s="1"/>
  <c r="F43" i="50" s="1"/>
  <c r="F45" i="50" s="1"/>
  <c r="F47" i="50" s="1"/>
  <c r="X37" i="49"/>
  <c r="F37" i="49"/>
  <c r="F41" i="49" s="1"/>
  <c r="F43" i="49" s="1"/>
  <c r="F45" i="49" s="1"/>
  <c r="F47" i="49" s="1"/>
  <c r="Y43" i="54"/>
  <c r="Z21" i="1"/>
  <c r="Z21" i="55"/>
  <c r="Z21" i="54"/>
  <c r="G37" i="52"/>
  <c r="G41" i="52" s="1"/>
  <c r="G43" i="52" s="1"/>
  <c r="G45" i="52" s="1"/>
  <c r="G47" i="52" s="1"/>
  <c r="O37" i="52"/>
  <c r="O41" i="52" s="1"/>
  <c r="O43" i="52" s="1"/>
  <c r="O45" i="52" s="1"/>
  <c r="O47" i="52" s="1"/>
  <c r="W37" i="52"/>
  <c r="W41" i="52" s="1"/>
  <c r="W43" i="52" s="1"/>
  <c r="W45" i="52" s="1"/>
  <c r="W47" i="52" s="1"/>
  <c r="G37" i="51"/>
  <c r="G41" i="51" s="1"/>
  <c r="G43" i="51" s="1"/>
  <c r="G45" i="51" s="1"/>
  <c r="G47" i="51" s="1"/>
  <c r="O37" i="51"/>
  <c r="O41" i="51" s="1"/>
  <c r="O43" i="51" s="1"/>
  <c r="O45" i="51" s="1"/>
  <c r="O47" i="51" s="1"/>
  <c r="W37" i="51"/>
  <c r="W41" i="51" s="1"/>
  <c r="W43" i="51" s="1"/>
  <c r="W45" i="51" s="1"/>
  <c r="W47" i="51" s="1"/>
  <c r="G37" i="50"/>
  <c r="G41" i="50" s="1"/>
  <c r="G43" i="50" s="1"/>
  <c r="G45" i="50" s="1"/>
  <c r="G47" i="50" s="1"/>
  <c r="O37" i="50"/>
  <c r="O41" i="50" s="1"/>
  <c r="O43" i="50" s="1"/>
  <c r="O45" i="50" s="1"/>
  <c r="O47" i="50" s="1"/>
  <c r="W37" i="50"/>
  <c r="W41" i="50" s="1"/>
  <c r="W43" i="50" s="1"/>
  <c r="W45" i="50" s="1"/>
  <c r="W47" i="50" s="1"/>
  <c r="G37" i="49"/>
  <c r="G41" i="49" s="1"/>
  <c r="G43" i="49" s="1"/>
  <c r="G45" i="49" s="1"/>
  <c r="G47" i="49" s="1"/>
  <c r="O37" i="49"/>
  <c r="O41" i="49" s="1"/>
  <c r="O43" i="49" s="1"/>
  <c r="O45" i="49" s="1"/>
  <c r="O47" i="49" s="1"/>
  <c r="W37" i="49"/>
  <c r="W41" i="49" s="1"/>
  <c r="W43" i="49" s="1"/>
  <c r="W45" i="49" s="1"/>
  <c r="W47" i="49" s="1"/>
  <c r="X37" i="48"/>
  <c r="F37" i="48"/>
  <c r="F41" i="48" s="1"/>
  <c r="F43" i="48" s="1"/>
  <c r="F45" i="48" s="1"/>
  <c r="F47" i="48" s="1"/>
  <c r="X37" i="47"/>
  <c r="F37" i="47"/>
  <c r="F41" i="47" s="1"/>
  <c r="F43" i="47" s="1"/>
  <c r="F45" i="47" s="1"/>
  <c r="F47" i="47" s="1"/>
  <c r="X37" i="46"/>
  <c r="F37" i="46"/>
  <c r="F41" i="46" s="1"/>
  <c r="F43" i="46" s="1"/>
  <c r="F45" i="46" s="1"/>
  <c r="F47" i="46" s="1"/>
  <c r="X37" i="45"/>
  <c r="F37" i="45"/>
  <c r="F41" i="45" s="1"/>
  <c r="F43" i="45" s="1"/>
  <c r="F45" i="45" s="1"/>
  <c r="F47" i="45" s="1"/>
  <c r="X37" i="44"/>
  <c r="F37" i="44"/>
  <c r="F41" i="44" s="1"/>
  <c r="F43" i="44" s="1"/>
  <c r="F45" i="44" s="1"/>
  <c r="F47" i="44" s="1"/>
  <c r="X37" i="43"/>
  <c r="F37" i="43"/>
  <c r="F41" i="43" s="1"/>
  <c r="F43" i="43" s="1"/>
  <c r="F45" i="43" s="1"/>
  <c r="F47" i="43" s="1"/>
  <c r="X37" i="42"/>
  <c r="F37" i="42"/>
  <c r="F41" i="42" s="1"/>
  <c r="F43" i="42" s="1"/>
  <c r="F45" i="42" s="1"/>
  <c r="F47" i="42" s="1"/>
  <c r="X37" i="41"/>
  <c r="F37" i="41"/>
  <c r="F41" i="41" s="1"/>
  <c r="F43" i="41" s="1"/>
  <c r="F45" i="41" s="1"/>
  <c r="F47" i="41" s="1"/>
  <c r="X37" i="40"/>
  <c r="F37" i="40"/>
  <c r="F41" i="40" s="1"/>
  <c r="F43" i="40" s="1"/>
  <c r="F45" i="40" s="1"/>
  <c r="F47" i="40" s="1"/>
  <c r="X37" i="39"/>
  <c r="F37" i="39"/>
  <c r="F41" i="39" s="1"/>
  <c r="F43" i="39" s="1"/>
  <c r="F45" i="39" s="1"/>
  <c r="F47" i="39" s="1"/>
  <c r="X37" i="38"/>
  <c r="F37" i="38"/>
  <c r="F41" i="38" s="1"/>
  <c r="F43" i="38" s="1"/>
  <c r="F45" i="38" s="1"/>
  <c r="F47" i="38" s="1"/>
  <c r="X37" i="37"/>
  <c r="F37" i="37"/>
  <c r="F41" i="37" s="1"/>
  <c r="F43" i="37" s="1"/>
  <c r="F45" i="37" s="1"/>
  <c r="F47" i="37" s="1"/>
  <c r="X37" i="36"/>
  <c r="F37" i="36"/>
  <c r="F41" i="36" s="1"/>
  <c r="F43" i="36" s="1"/>
  <c r="F45" i="36" s="1"/>
  <c r="F47" i="36" s="1"/>
  <c r="X37" i="35"/>
  <c r="F37" i="35"/>
  <c r="F41" i="35" s="1"/>
  <c r="F43" i="35" s="1"/>
  <c r="F45" i="35" s="1"/>
  <c r="F47" i="35" s="1"/>
  <c r="X37" i="34"/>
  <c r="F37" i="34"/>
  <c r="F41" i="34" s="1"/>
  <c r="F43" i="34" s="1"/>
  <c r="F45" i="34" s="1"/>
  <c r="F47" i="34" s="1"/>
  <c r="X37" i="33"/>
  <c r="F37" i="33"/>
  <c r="F41" i="33" s="1"/>
  <c r="F43" i="33" s="1"/>
  <c r="F45" i="33" s="1"/>
  <c r="F47" i="33" s="1"/>
  <c r="X37" i="32"/>
  <c r="F37" i="32"/>
  <c r="F41" i="32" s="1"/>
  <c r="F43" i="32" s="1"/>
  <c r="F45" i="32" s="1"/>
  <c r="F47" i="32" s="1"/>
  <c r="X37" i="31"/>
  <c r="F37" i="31"/>
  <c r="F41" i="31" s="1"/>
  <c r="F43" i="31" s="1"/>
  <c r="F45" i="31" s="1"/>
  <c r="F47" i="31" s="1"/>
  <c r="X37" i="30"/>
  <c r="F37" i="30"/>
  <c r="F41" i="30" s="1"/>
  <c r="F43" i="30" s="1"/>
  <c r="F45" i="30" s="1"/>
  <c r="F47" i="30" s="1"/>
  <c r="X37" i="29"/>
  <c r="F37" i="29"/>
  <c r="F41" i="29" s="1"/>
  <c r="F43" i="29" s="1"/>
  <c r="F45" i="29" s="1"/>
  <c r="F47" i="29" s="1"/>
  <c r="X37" i="28"/>
  <c r="F37" i="28"/>
  <c r="F41" i="28" s="1"/>
  <c r="F43" i="28" s="1"/>
  <c r="F45" i="28" s="1"/>
  <c r="F47" i="28" s="1"/>
  <c r="X37" i="27"/>
  <c r="F37" i="27"/>
  <c r="F41" i="27" s="1"/>
  <c r="F43" i="27" s="1"/>
  <c r="F45" i="27" s="1"/>
  <c r="F47" i="27" s="1"/>
  <c r="X37" i="26"/>
  <c r="F37" i="26"/>
  <c r="F41" i="26" s="1"/>
  <c r="F43" i="26" s="1"/>
  <c r="F45" i="26" s="1"/>
  <c r="F47" i="26" s="1"/>
  <c r="X37" i="25"/>
  <c r="F37" i="25"/>
  <c r="F41" i="25" s="1"/>
  <c r="F43" i="25" s="1"/>
  <c r="F45" i="25" s="1"/>
  <c r="F47" i="25" s="1"/>
  <c r="X37" i="24"/>
  <c r="F37" i="24"/>
  <c r="F41" i="24" s="1"/>
  <c r="F43" i="24" s="1"/>
  <c r="F45" i="24" s="1"/>
  <c r="F47" i="24" s="1"/>
  <c r="X37" i="23"/>
  <c r="F37" i="23"/>
  <c r="F41" i="23" s="1"/>
  <c r="F43" i="23" s="1"/>
  <c r="F45" i="23" s="1"/>
  <c r="F47" i="23" s="1"/>
  <c r="X37" i="22"/>
  <c r="F37" i="22"/>
  <c r="F41" i="22" s="1"/>
  <c r="F43" i="22" s="1"/>
  <c r="F45" i="22" s="1"/>
  <c r="F47" i="22" s="1"/>
  <c r="X37" i="21"/>
  <c r="F37" i="21"/>
  <c r="F41" i="21" s="1"/>
  <c r="F43" i="21" s="1"/>
  <c r="F45" i="21" s="1"/>
  <c r="F47" i="21" s="1"/>
  <c r="X37" i="20"/>
  <c r="F37" i="20"/>
  <c r="F41" i="20" s="1"/>
  <c r="F43" i="20" s="1"/>
  <c r="F45" i="20" s="1"/>
  <c r="F47" i="20" s="1"/>
  <c r="X37" i="19"/>
  <c r="F37" i="19"/>
  <c r="F41" i="19" s="1"/>
  <c r="F43" i="19" s="1"/>
  <c r="F45" i="19" s="1"/>
  <c r="F47" i="19" s="1"/>
  <c r="X37" i="18"/>
  <c r="F37" i="18"/>
  <c r="F41" i="18" s="1"/>
  <c r="F43" i="18" s="1"/>
  <c r="F45" i="18" s="1"/>
  <c r="F47" i="18" s="1"/>
  <c r="X37" i="17"/>
  <c r="F37" i="17"/>
  <c r="F41" i="17" s="1"/>
  <c r="F43" i="17" s="1"/>
  <c r="F45" i="17" s="1"/>
  <c r="F47" i="17" s="1"/>
  <c r="X37" i="16"/>
  <c r="F37" i="16"/>
  <c r="F41" i="16" s="1"/>
  <c r="F43" i="16" s="1"/>
  <c r="F45" i="16" s="1"/>
  <c r="F47" i="16" s="1"/>
  <c r="X37" i="15"/>
  <c r="F37" i="15"/>
  <c r="F41" i="15" s="1"/>
  <c r="F43" i="15" s="1"/>
  <c r="F45" i="15" s="1"/>
  <c r="F47" i="15" s="1"/>
  <c r="X37" i="14"/>
  <c r="F37" i="14"/>
  <c r="F41" i="14" s="1"/>
  <c r="F43" i="14" s="1"/>
  <c r="F45" i="14" s="1"/>
  <c r="F47" i="14" s="1"/>
  <c r="X37" i="13"/>
  <c r="F37" i="13"/>
  <c r="F41" i="13" s="1"/>
  <c r="F43" i="13" s="1"/>
  <c r="F45" i="13" s="1"/>
  <c r="F47" i="13" s="1"/>
  <c r="X37" i="12"/>
  <c r="F37" i="12"/>
  <c r="F41" i="12" s="1"/>
  <c r="F43" i="12" s="1"/>
  <c r="F45" i="12" s="1"/>
  <c r="F47" i="12" s="1"/>
  <c r="X37" i="11"/>
  <c r="F37" i="11"/>
  <c r="F41" i="11" s="1"/>
  <c r="F43" i="11" s="1"/>
  <c r="F45" i="11" s="1"/>
  <c r="F47" i="11" s="1"/>
  <c r="X37" i="10"/>
  <c r="F37" i="10"/>
  <c r="F41" i="10" s="1"/>
  <c r="F43" i="10" s="1"/>
  <c r="F45" i="10" s="1"/>
  <c r="F47" i="10" s="1"/>
  <c r="X37" i="9"/>
  <c r="F37" i="9"/>
  <c r="F41" i="9" s="1"/>
  <c r="F43" i="9" s="1"/>
  <c r="F45" i="9" s="1"/>
  <c r="F47" i="9" s="1"/>
  <c r="X37" i="8"/>
  <c r="F37" i="8"/>
  <c r="F41" i="8" s="1"/>
  <c r="F43" i="8" s="1"/>
  <c r="F45" i="8" s="1"/>
  <c r="F47" i="8" s="1"/>
  <c r="X37" i="7"/>
  <c r="F37" i="7"/>
  <c r="F41" i="7" s="1"/>
  <c r="F43" i="7" s="1"/>
  <c r="F45" i="7" s="1"/>
  <c r="F47" i="7" s="1"/>
  <c r="X37" i="6"/>
  <c r="F37" i="6"/>
  <c r="F41" i="6" s="1"/>
  <c r="F43" i="6" s="1"/>
  <c r="F45" i="6" s="1"/>
  <c r="F47" i="6" s="1"/>
  <c r="F37" i="5"/>
  <c r="F41" i="5" s="1"/>
  <c r="F43" i="5" s="1"/>
  <c r="F45" i="5" s="1"/>
  <c r="F47" i="5" s="1"/>
  <c r="X37" i="5"/>
  <c r="F37" i="4"/>
  <c r="F41" i="4" s="1"/>
  <c r="F43" i="4" s="1"/>
  <c r="F45" i="4" s="1"/>
  <c r="F47" i="4" s="1"/>
  <c r="X37" i="4"/>
  <c r="F37" i="3"/>
  <c r="F41" i="3" s="1"/>
  <c r="F43" i="3" s="1"/>
  <c r="F45" i="3" s="1"/>
  <c r="F47" i="3" s="1"/>
  <c r="X37" i="3"/>
  <c r="X37" i="2"/>
  <c r="F37" i="2"/>
  <c r="F41" i="2" s="1"/>
  <c r="F43" i="2" s="1"/>
  <c r="F45" i="2" s="1"/>
  <c r="F47" i="2" s="1"/>
  <c r="N37" i="2"/>
  <c r="N41" i="2" s="1"/>
  <c r="N43" i="2" s="1"/>
  <c r="N45" i="2" s="1"/>
  <c r="N47" i="2" s="1"/>
  <c r="V37" i="2"/>
  <c r="V41" i="2" s="1"/>
  <c r="V43" i="2" s="1"/>
  <c r="V45" i="2" s="1"/>
  <c r="V47" i="2" s="1"/>
  <c r="Z37" i="10" l="1"/>
  <c r="X41" i="10"/>
  <c r="Z37" i="9"/>
  <c r="X41" i="9"/>
  <c r="Z37" i="13"/>
  <c r="X41" i="13"/>
  <c r="Z37" i="17"/>
  <c r="X41" i="17"/>
  <c r="Z37" i="21"/>
  <c r="X41" i="21"/>
  <c r="Z37" i="25"/>
  <c r="X41" i="25"/>
  <c r="Z37" i="29"/>
  <c r="X41" i="29"/>
  <c r="Z37" i="33"/>
  <c r="X41" i="33"/>
  <c r="Z37" i="37"/>
  <c r="X41" i="37"/>
  <c r="Z37" i="41"/>
  <c r="X41" i="41"/>
  <c r="Z37" i="45"/>
  <c r="X41" i="45"/>
  <c r="Z37" i="18"/>
  <c r="X41" i="18"/>
  <c r="Z37" i="49"/>
  <c r="X41" i="49"/>
  <c r="Z37" i="2"/>
  <c r="X41" i="2"/>
  <c r="Z37" i="30"/>
  <c r="X41" i="30"/>
  <c r="Z37" i="38"/>
  <c r="X41" i="38"/>
  <c r="Z37" i="42"/>
  <c r="X41" i="42"/>
  <c r="Z37" i="46"/>
  <c r="X41" i="46"/>
  <c r="X41" i="3"/>
  <c r="Z37" i="3"/>
  <c r="Z37" i="50"/>
  <c r="X41" i="50"/>
  <c r="Z37" i="14"/>
  <c r="X41" i="14"/>
  <c r="Z37" i="7"/>
  <c r="X41" i="7"/>
  <c r="Z37" i="11"/>
  <c r="X41" i="11"/>
  <c r="Z37" i="15"/>
  <c r="X41" i="15"/>
  <c r="Z37" i="19"/>
  <c r="X41" i="19"/>
  <c r="Z37" i="23"/>
  <c r="X41" i="23"/>
  <c r="Z37" i="27"/>
  <c r="X41" i="27"/>
  <c r="Z37" i="31"/>
  <c r="X41" i="31"/>
  <c r="Z37" i="35"/>
  <c r="X41" i="35"/>
  <c r="Z37" i="39"/>
  <c r="X41" i="39"/>
  <c r="Z37" i="43"/>
  <c r="X41" i="43"/>
  <c r="Z37" i="47"/>
  <c r="X41" i="47"/>
  <c r="Z37" i="54"/>
  <c r="X41" i="54"/>
  <c r="Z37" i="26"/>
  <c r="X41" i="26"/>
  <c r="X41" i="4"/>
  <c r="Z37" i="4"/>
  <c r="Z37" i="51"/>
  <c r="X41" i="51"/>
  <c r="X41" i="8"/>
  <c r="Z37" i="8"/>
  <c r="X41" i="12"/>
  <c r="Z37" i="12"/>
  <c r="Z37" i="16"/>
  <c r="X41" i="16"/>
  <c r="Z37" i="20"/>
  <c r="X41" i="20"/>
  <c r="Z37" i="24"/>
  <c r="X41" i="24"/>
  <c r="Z37" i="28"/>
  <c r="X41" i="28"/>
  <c r="Z37" i="32"/>
  <c r="X41" i="32"/>
  <c r="Z37" i="36"/>
  <c r="X41" i="36"/>
  <c r="Z37" i="40"/>
  <c r="X41" i="40"/>
  <c r="Z37" i="44"/>
  <c r="X41" i="44"/>
  <c r="Z37" i="48"/>
  <c r="X41" i="48"/>
  <c r="Y45" i="54"/>
  <c r="Z37" i="55"/>
  <c r="X41" i="55"/>
  <c r="Z41" i="1"/>
  <c r="X43" i="1"/>
  <c r="Z37" i="6"/>
  <c r="X41" i="6"/>
  <c r="Z37" i="22"/>
  <c r="X41" i="22"/>
  <c r="Z37" i="34"/>
  <c r="X41" i="34"/>
  <c r="Z37" i="53"/>
  <c r="X41" i="53"/>
  <c r="Z37" i="5"/>
  <c r="X41" i="5"/>
  <c r="Z37" i="52"/>
  <c r="X41" i="52"/>
  <c r="Z41" i="29" l="1"/>
  <c r="X43" i="29"/>
  <c r="Z41" i="18"/>
  <c r="X43" i="18"/>
  <c r="Z41" i="33"/>
  <c r="X43" i="33"/>
  <c r="Z41" i="17"/>
  <c r="X43" i="17"/>
  <c r="X43" i="4"/>
  <c r="Z41" i="4"/>
  <c r="Z41" i="45"/>
  <c r="X43" i="45"/>
  <c r="Z41" i="53"/>
  <c r="X43" i="53"/>
  <c r="Z41" i="5"/>
  <c r="X43" i="5"/>
  <c r="X43" i="6"/>
  <c r="Z41" i="6"/>
  <c r="Z41" i="48"/>
  <c r="X43" i="48"/>
  <c r="Z41" i="32"/>
  <c r="X43" i="32"/>
  <c r="Z41" i="16"/>
  <c r="X43" i="16"/>
  <c r="Z41" i="43"/>
  <c r="X43" i="43"/>
  <c r="Z41" i="27"/>
  <c r="X43" i="27"/>
  <c r="X43" i="11"/>
  <c r="Z41" i="11"/>
  <c r="Z41" i="30"/>
  <c r="X43" i="30"/>
  <c r="Z43" i="1"/>
  <c r="X45" i="1"/>
  <c r="Z41" i="28"/>
  <c r="X43" i="28"/>
  <c r="Z41" i="23"/>
  <c r="X43" i="23"/>
  <c r="Z41" i="12"/>
  <c r="X43" i="12"/>
  <c r="Z41" i="41"/>
  <c r="X43" i="41"/>
  <c r="Z41" i="25"/>
  <c r="X43" i="25"/>
  <c r="Z41" i="9"/>
  <c r="X43" i="9"/>
  <c r="Z41" i="46"/>
  <c r="X43" i="46"/>
  <c r="Z41" i="34"/>
  <c r="X43" i="34"/>
  <c r="Z41" i="55"/>
  <c r="X43" i="55"/>
  <c r="Z41" i="40"/>
  <c r="X43" i="40"/>
  <c r="Z41" i="24"/>
  <c r="X43" i="24"/>
  <c r="X43" i="54"/>
  <c r="Z41" i="54"/>
  <c r="Z41" i="35"/>
  <c r="X43" i="35"/>
  <c r="Z41" i="19"/>
  <c r="X43" i="19"/>
  <c r="Z41" i="14"/>
  <c r="X43" i="14"/>
  <c r="Z41" i="42"/>
  <c r="X43" i="42"/>
  <c r="X43" i="3"/>
  <c r="Z41" i="3"/>
  <c r="Z41" i="44"/>
  <c r="X43" i="44"/>
  <c r="Z41" i="26"/>
  <c r="X43" i="26"/>
  <c r="X43" i="7"/>
  <c r="Z41" i="7"/>
  <c r="Z41" i="2"/>
  <c r="X43" i="2"/>
  <c r="Z41" i="8"/>
  <c r="X43" i="8"/>
  <c r="Z41" i="49"/>
  <c r="X43" i="49"/>
  <c r="Z41" i="37"/>
  <c r="X43" i="37"/>
  <c r="Z41" i="21"/>
  <c r="X43" i="21"/>
  <c r="X43" i="10"/>
  <c r="Z41" i="10"/>
  <c r="Z41" i="13"/>
  <c r="X43" i="13"/>
  <c r="Z41" i="39"/>
  <c r="X43" i="39"/>
  <c r="Z41" i="52"/>
  <c r="X43" i="52"/>
  <c r="Z41" i="22"/>
  <c r="X43" i="22"/>
  <c r="Y47" i="54"/>
  <c r="Z41" i="36"/>
  <c r="X43" i="36"/>
  <c r="Z41" i="20"/>
  <c r="X43" i="20"/>
  <c r="Z41" i="51"/>
  <c r="X43" i="51"/>
  <c r="Z41" i="47"/>
  <c r="X43" i="47"/>
  <c r="Z41" i="31"/>
  <c r="X43" i="31"/>
  <c r="Z41" i="15"/>
  <c r="X43" i="15"/>
  <c r="Z41" i="50"/>
  <c r="X43" i="50"/>
  <c r="Z41" i="38"/>
  <c r="X43" i="38"/>
  <c r="X45" i="38" l="1"/>
  <c r="Z43" i="38"/>
  <c r="X45" i="47"/>
  <c r="Z43" i="47"/>
  <c r="Z43" i="13"/>
  <c r="X45" i="13"/>
  <c r="Z43" i="49"/>
  <c r="X45" i="49"/>
  <c r="X45" i="26"/>
  <c r="Z43" i="26"/>
  <c r="X45" i="14"/>
  <c r="Z43" i="14"/>
  <c r="Z43" i="24"/>
  <c r="X45" i="24"/>
  <c r="X45" i="46"/>
  <c r="Z43" i="46"/>
  <c r="Z43" i="12"/>
  <c r="X45" i="12"/>
  <c r="X45" i="30"/>
  <c r="Z43" i="30"/>
  <c r="Z43" i="16"/>
  <c r="X45" i="16"/>
  <c r="Z43" i="5"/>
  <c r="X45" i="5"/>
  <c r="Z43" i="17"/>
  <c r="X45" i="17"/>
  <c r="X45" i="22"/>
  <c r="Z43" i="22"/>
  <c r="X45" i="50"/>
  <c r="Z43" i="50"/>
  <c r="X45" i="23"/>
  <c r="Z43" i="23"/>
  <c r="X45" i="11"/>
  <c r="Z43" i="11"/>
  <c r="X45" i="51"/>
  <c r="Z43" i="51"/>
  <c r="Z43" i="40"/>
  <c r="X45" i="40"/>
  <c r="Z43" i="32"/>
  <c r="X45" i="32"/>
  <c r="Z43" i="20"/>
  <c r="X45" i="20"/>
  <c r="Z43" i="52"/>
  <c r="X45" i="52"/>
  <c r="Z43" i="21"/>
  <c r="X45" i="21"/>
  <c r="Z43" i="2"/>
  <c r="X45" i="2"/>
  <c r="X45" i="35"/>
  <c r="Z43" i="35"/>
  <c r="X45" i="55"/>
  <c r="Z43" i="55"/>
  <c r="Z43" i="25"/>
  <c r="X45" i="25"/>
  <c r="Z43" i="28"/>
  <c r="X45" i="28"/>
  <c r="X45" i="27"/>
  <c r="Z43" i="27"/>
  <c r="Z43" i="48"/>
  <c r="X45" i="48"/>
  <c r="Z43" i="45"/>
  <c r="X45" i="45"/>
  <c r="X45" i="18"/>
  <c r="Z43" i="18"/>
  <c r="X45" i="19"/>
  <c r="Z43" i="19"/>
  <c r="Z43" i="53"/>
  <c r="X45" i="53"/>
  <c r="X45" i="3"/>
  <c r="Z43" i="3"/>
  <c r="Z43" i="44"/>
  <c r="X45" i="44"/>
  <c r="Z43" i="33"/>
  <c r="X45" i="33"/>
  <c r="Z43" i="10"/>
  <c r="X45" i="10"/>
  <c r="X45" i="15"/>
  <c r="Z43" i="15"/>
  <c r="X45" i="31"/>
  <c r="Z43" i="31"/>
  <c r="Z43" i="36"/>
  <c r="X45" i="36"/>
  <c r="X45" i="39"/>
  <c r="Z43" i="39"/>
  <c r="Z43" i="37"/>
  <c r="X45" i="37"/>
  <c r="X45" i="42"/>
  <c r="Z43" i="42"/>
  <c r="X45" i="34"/>
  <c r="Z43" i="34"/>
  <c r="Z43" i="41"/>
  <c r="X45" i="41"/>
  <c r="Z45" i="1"/>
  <c r="X47" i="1"/>
  <c r="Z47" i="1" s="1"/>
  <c r="X45" i="43"/>
  <c r="Z43" i="43"/>
  <c r="Z43" i="29"/>
  <c r="X45" i="29"/>
  <c r="Z43" i="8"/>
  <c r="X45" i="8"/>
  <c r="Z43" i="9"/>
  <c r="X45" i="9"/>
  <c r="X45" i="7"/>
  <c r="Z43" i="7"/>
  <c r="X45" i="54"/>
  <c r="Z43" i="54"/>
  <c r="Z43" i="6"/>
  <c r="X45" i="6"/>
  <c r="Z43" i="4"/>
  <c r="X45" i="4"/>
  <c r="Z45" i="32" l="1"/>
  <c r="X47" i="32"/>
  <c r="Z47" i="32" s="1"/>
  <c r="X47" i="7"/>
  <c r="Z47" i="7" s="1"/>
  <c r="Z45" i="7"/>
  <c r="Z45" i="43"/>
  <c r="X47" i="43"/>
  <c r="Z47" i="43" s="1"/>
  <c r="X47" i="42"/>
  <c r="Z47" i="42" s="1"/>
  <c r="Z45" i="42"/>
  <c r="X47" i="31"/>
  <c r="Z47" i="31" s="1"/>
  <c r="Z45" i="31"/>
  <c r="X47" i="18"/>
  <c r="Z47" i="18" s="1"/>
  <c r="Z45" i="18"/>
  <c r="X47" i="23"/>
  <c r="Z47" i="23" s="1"/>
  <c r="Z45" i="23"/>
  <c r="Z45" i="46"/>
  <c r="X47" i="46"/>
  <c r="Z47" i="46" s="1"/>
  <c r="Z45" i="28"/>
  <c r="X47" i="28"/>
  <c r="Z47" i="28" s="1"/>
  <c r="Z45" i="9"/>
  <c r="X47" i="9"/>
  <c r="Z47" i="9" s="1"/>
  <c r="Z45" i="37"/>
  <c r="X47" i="37"/>
  <c r="Z47" i="37" s="1"/>
  <c r="Z45" i="45"/>
  <c r="X47" i="45"/>
  <c r="Z47" i="45" s="1"/>
  <c r="Z45" i="25"/>
  <c r="X47" i="25"/>
  <c r="Z47" i="25" s="1"/>
  <c r="Z45" i="21"/>
  <c r="X47" i="21"/>
  <c r="Z47" i="21" s="1"/>
  <c r="Z45" i="40"/>
  <c r="X47" i="40"/>
  <c r="Z47" i="40" s="1"/>
  <c r="Z45" i="16"/>
  <c r="X47" i="16"/>
  <c r="Z47" i="16" s="1"/>
  <c r="Z45" i="24"/>
  <c r="X47" i="24"/>
  <c r="Z47" i="24" s="1"/>
  <c r="Z45" i="13"/>
  <c r="X47" i="13"/>
  <c r="Z47" i="13" s="1"/>
  <c r="X47" i="15"/>
  <c r="Z47" i="15" s="1"/>
  <c r="Z45" i="15"/>
  <c r="X47" i="3"/>
  <c r="Z47" i="3" s="1"/>
  <c r="Z45" i="3"/>
  <c r="Z45" i="50"/>
  <c r="X47" i="50"/>
  <c r="Z47" i="50" s="1"/>
  <c r="Z45" i="2"/>
  <c r="X47" i="2"/>
  <c r="Z47" i="2" s="1"/>
  <c r="Z45" i="6"/>
  <c r="X47" i="6"/>
  <c r="Z47" i="6" s="1"/>
  <c r="X47" i="8"/>
  <c r="Z47" i="8" s="1"/>
  <c r="Z45" i="8"/>
  <c r="Z45" i="41"/>
  <c r="X47" i="41"/>
  <c r="Z47" i="41" s="1"/>
  <c r="Z45" i="10"/>
  <c r="X47" i="10"/>
  <c r="Z47" i="10" s="1"/>
  <c r="Z45" i="53"/>
  <c r="X47" i="53"/>
  <c r="Z47" i="53" s="1"/>
  <c r="Z45" i="48"/>
  <c r="X47" i="48"/>
  <c r="Z47" i="48" s="1"/>
  <c r="Z45" i="52"/>
  <c r="X47" i="52"/>
  <c r="Z47" i="52" s="1"/>
  <c r="Z45" i="44"/>
  <c r="X47" i="44"/>
  <c r="Z47" i="44" s="1"/>
  <c r="Z45" i="5"/>
  <c r="X47" i="5"/>
  <c r="Z47" i="5" s="1"/>
  <c r="Z45" i="39"/>
  <c r="X47" i="39"/>
  <c r="Z47" i="39" s="1"/>
  <c r="Z45" i="55"/>
  <c r="X47" i="55"/>
  <c r="Z47" i="55" s="1"/>
  <c r="Z45" i="51"/>
  <c r="X47" i="51"/>
  <c r="Z47" i="51" s="1"/>
  <c r="X47" i="22"/>
  <c r="Z47" i="22" s="1"/>
  <c r="Z45" i="22"/>
  <c r="X47" i="30"/>
  <c r="Z47" i="30" s="1"/>
  <c r="Z45" i="30"/>
  <c r="Z45" i="14"/>
  <c r="X47" i="14"/>
  <c r="Z47" i="14" s="1"/>
  <c r="Z45" i="47"/>
  <c r="X47" i="47"/>
  <c r="Z47" i="47" s="1"/>
  <c r="X47" i="4"/>
  <c r="Z47" i="4" s="1"/>
  <c r="Z45" i="4"/>
  <c r="Z45" i="29"/>
  <c r="X47" i="29"/>
  <c r="Z47" i="29" s="1"/>
  <c r="Z45" i="36"/>
  <c r="X47" i="36"/>
  <c r="Z47" i="36" s="1"/>
  <c r="Z45" i="33"/>
  <c r="X47" i="33"/>
  <c r="Z47" i="33" s="1"/>
  <c r="Z45" i="20"/>
  <c r="X47" i="20"/>
  <c r="Z47" i="20" s="1"/>
  <c r="Z45" i="17"/>
  <c r="X47" i="17"/>
  <c r="Z47" i="17" s="1"/>
  <c r="Z45" i="12"/>
  <c r="X47" i="12"/>
  <c r="Z47" i="12" s="1"/>
  <c r="Z45" i="49"/>
  <c r="X47" i="49"/>
  <c r="Z47" i="49" s="1"/>
  <c r="X47" i="54"/>
  <c r="Z47" i="54" s="1"/>
  <c r="Z45" i="54"/>
  <c r="X47" i="34"/>
  <c r="Z47" i="34" s="1"/>
  <c r="Z45" i="34"/>
  <c r="X47" i="19"/>
  <c r="Z47" i="19" s="1"/>
  <c r="Z45" i="19"/>
  <c r="X47" i="27"/>
  <c r="Z47" i="27" s="1"/>
  <c r="Z45" i="27"/>
  <c r="X47" i="35"/>
  <c r="Z47" i="35" s="1"/>
  <c r="Z45" i="35"/>
  <c r="X47" i="11"/>
  <c r="Z47" i="11" s="1"/>
  <c r="Z45" i="11"/>
  <c r="X47" i="26"/>
  <c r="Z47" i="26" s="1"/>
  <c r="Z45" i="26"/>
  <c r="X47" i="38"/>
  <c r="Z47" i="38" s="1"/>
  <c r="Z45" i="38"/>
</calcChain>
</file>

<file path=xl/sharedStrings.xml><?xml version="1.0" encoding="utf-8"?>
<sst xmlns="http://schemas.openxmlformats.org/spreadsheetml/2006/main" count="6545" uniqueCount="127">
  <si>
    <t>Kwazulu-Natal: eThekwini (ETH) - Table C4 Quarterly Budgeted Financial Performance ( Waste water management                             ) for 2nd Quarter ended 31 December 2021 (Figures Finalised as at 2022/01/29)</t>
  </si>
  <si>
    <t>Description</t>
  </si>
  <si>
    <t>2020/21</t>
  </si>
  <si>
    <t>2021/22</t>
  </si>
  <si>
    <t>Budget year 2021/22</t>
  </si>
  <si>
    <t>R thousands</t>
  </si>
  <si>
    <t/>
  </si>
  <si>
    <t>Audited Outcome</t>
  </si>
  <si>
    <t>Original Budget</t>
  </si>
  <si>
    <t>Adjusted Budget</t>
  </si>
  <si>
    <t>M01 July Actual</t>
  </si>
  <si>
    <t>M02 Aug Actual</t>
  </si>
  <si>
    <t>M03 Sept Actual</t>
  </si>
  <si>
    <t>Q1 Sept Actual</t>
  </si>
  <si>
    <t>M04 Oct Actual</t>
  </si>
  <si>
    <t>M05 Nov Actual</t>
  </si>
  <si>
    <t>M06 Dec Actual</t>
  </si>
  <si>
    <t>Q2 Dec Actual</t>
  </si>
  <si>
    <t>M07 Jan Actual</t>
  </si>
  <si>
    <t>M08 Feb Actual</t>
  </si>
  <si>
    <t>M09 Mar Actual</t>
  </si>
  <si>
    <t>Q3 Mar Actual</t>
  </si>
  <si>
    <t>M10 Apr Actual</t>
  </si>
  <si>
    <t>M11 May Actual</t>
  </si>
  <si>
    <t>M12 June Actual</t>
  </si>
  <si>
    <t>Q4 June Actual</t>
  </si>
  <si>
    <t>YTD Actual</t>
  </si>
  <si>
    <t>YTD Budget</t>
  </si>
  <si>
    <t>YTD Variance</t>
  </si>
  <si>
    <t>YTD variance %</t>
  </si>
  <si>
    <t>Full Year Forecast</t>
  </si>
  <si>
    <t>Revenue By Source</t>
  </si>
  <si>
    <t xml:space="preserve"> </t>
  </si>
  <si>
    <t>Property rates</t>
  </si>
  <si>
    <t>Service charges - electricity revenue</t>
  </si>
  <si>
    <t>Service charges - water revenue</t>
  </si>
  <si>
    <t>Service charges - sanitation revenue</t>
  </si>
  <si>
    <t>Service charges - refuse revenue</t>
  </si>
  <si>
    <t>Rental of facilities and equipment</t>
  </si>
  <si>
    <t>Interest earned - external investments</t>
  </si>
  <si>
    <t>Interest earned - outstanding debtors</t>
  </si>
  <si>
    <t>Dividends received</t>
  </si>
  <si>
    <t>Fines, penalties and forfeits</t>
  </si>
  <si>
    <t>Licences and permits</t>
  </si>
  <si>
    <t>Agency services</t>
  </si>
  <si>
    <t>Transfers and subsidies</t>
  </si>
  <si>
    <t>Other revenue</t>
  </si>
  <si>
    <t>Gains</t>
  </si>
  <si>
    <t>Total Revenue (excluding capital transfers and contributions)</t>
  </si>
  <si>
    <t>Expenditure By Type</t>
  </si>
  <si>
    <t>Employee related costs</t>
  </si>
  <si>
    <t>Remuneration of councillors</t>
  </si>
  <si>
    <t>Debt impairment</t>
  </si>
  <si>
    <t>Depreciation and asset impairment</t>
  </si>
  <si>
    <t>Finance charges</t>
  </si>
  <si>
    <t>Bulk purchases - electricity</t>
  </si>
  <si>
    <t>Inventory consumed</t>
  </si>
  <si>
    <t>Contracted services</t>
  </si>
  <si>
    <t>Other expenditure</t>
  </si>
  <si>
    <t>Losses</t>
  </si>
  <si>
    <t>Total Expenditure</t>
  </si>
  <si>
    <t>Surplus/(Deficit)</t>
  </si>
  <si>
    <t>Transfers and subsidies - capital (monetary allocations) (National / Provincial and District)</t>
  </si>
  <si>
    <t>Transfers and subsidies - capital (monetary allocations) (Nat / Prov Departm Agencies, Households, Non-profit Institutions, Private Enterprises, Public Corporatons, Higher Educ Institutions)</t>
  </si>
  <si>
    <t>Transfers and subsidies - capital (in-kind - all)</t>
  </si>
  <si>
    <t>Surplus/(Deficit) after capital transfers and contributions</t>
  </si>
  <si>
    <t>Taxation</t>
  </si>
  <si>
    <t>Surplus/(Deficit) after taxation</t>
  </si>
  <si>
    <t>Attributable to minorities</t>
  </si>
  <si>
    <t>Surplus/(Deficit) attributable to municipality</t>
  </si>
  <si>
    <t>Share of surplus/ (deficit) of associate</t>
  </si>
  <si>
    <t>Surplus/(Deficit) for the year</t>
  </si>
  <si>
    <t>Kwazulu-Natal: Umdoni (KZN212) - Table C4 Quarterly Budgeted Financial Performance ( Waste water management                             ) for 2nd Quarter ended 31 December 2021 (Figures Finalised as at 2022/01/29)</t>
  </si>
  <si>
    <t>Kwazulu-Natal: Umzumbe (KZN213) - Table C4 Quarterly Budgeted Financial Performance ( Waste water management                             ) for 2nd Quarter ended 31 December 2021 (Figures Finalised as at 2022/01/29)</t>
  </si>
  <si>
    <t>Kwazulu-Natal: uMuziwabantu (KZN214) - Table C4 Quarterly Budgeted Financial Performance ( Waste water management                             ) for 2nd Quarter ended 31 December 2021 (Figures Finalised as at 2022/01/29)</t>
  </si>
  <si>
    <t>Kwazulu-Natal: Ray Nkonyeni (KZN216) - Table C4 Quarterly Budgeted Financial Performance ( Waste water management                             ) for 2nd Quarter ended 31 December 2021 (Figures Finalised as at 2022/01/29)</t>
  </si>
  <si>
    <t>Kwazulu-Natal: Ugu (DC21) - Table C4 Quarterly Budgeted Financial Performance ( Waste water management                             ) for 2nd Quarter ended 31 December 2021 (Figures Finalised as at 2022/01/29)</t>
  </si>
  <si>
    <t>Kwazulu-Natal: uMshwathi (KZN221) - Table C4 Quarterly Budgeted Financial Performance ( Waste water management                             ) for 2nd Quarter ended 31 December 2021 (Figures Finalised as at 2022/01/29)</t>
  </si>
  <si>
    <t>Kwazulu-Natal: uMngeni (KZN222) - Table C4 Quarterly Budgeted Financial Performance ( Waste water management                             ) for 2nd Quarter ended 31 December 2021 (Figures Finalised as at 2022/01/29)</t>
  </si>
  <si>
    <t>Kwazulu-Natal: Mpofana (KZN223) - Table C4 Quarterly Budgeted Financial Performance ( Waste water management                             ) for 2nd Quarter ended 31 December 2021 (Figures Finalised as at 2022/01/29)</t>
  </si>
  <si>
    <t>Kwazulu-Natal: Impendle (KZN224) - Table C4 Quarterly Budgeted Financial Performance ( Waste water management                             ) for 2nd Quarter ended 31 December 2021 (Figures Finalised as at 2022/01/29)</t>
  </si>
  <si>
    <t>Kwazulu-Natal: Msunduzi (KZN225) - Table C4 Quarterly Budgeted Financial Performance ( Waste water management                             ) for 2nd Quarter ended 31 December 2021 (Figures Finalised as at 2022/01/29)</t>
  </si>
  <si>
    <t>Kwazulu-Natal: Mkhambathini (KZN226) - Table C4 Quarterly Budgeted Financial Performance ( Waste water management                             ) for 2nd Quarter ended 31 December 2021 (Figures Finalised as at 2022/01/29)</t>
  </si>
  <si>
    <t>Kwazulu-Natal: Richmond (KZN227) - Table C4 Quarterly Budgeted Financial Performance ( Waste water management                             ) for 2nd Quarter ended 31 December 2021 (Figures Finalised as at 2022/01/29)</t>
  </si>
  <si>
    <t>Kwazulu-Natal: uMgungundlovu (DC22) - Table C4 Quarterly Budgeted Financial Performance ( Waste water management                             ) for 2nd Quarter ended 31 December 2021 (Figures Finalised as at 2022/01/29)</t>
  </si>
  <si>
    <t>Kwazulu-Natal: Okhahlamba (KZN235) - Table C4 Quarterly Budgeted Financial Performance ( Waste water management                             ) for 2nd Quarter ended 31 December 2021 (Figures Finalised as at 2022/01/29)</t>
  </si>
  <si>
    <t>Kwazulu-Natal: Inkosi Langalibalele (KZN237) - Table C4 Quarterly Budgeted Financial Performance ( Waste water management                             ) for 2nd Quarter ended 31 December 2021 (Figures Finalised as at 2022/01/29)</t>
  </si>
  <si>
    <t>Kwazulu-Natal: Alfred Duma (KZN238) - Table C4 Quarterly Budgeted Financial Performance ( Waste water management                             ) for 2nd Quarter ended 31 December 2021 (Figures Finalised as at 2022/01/29)</t>
  </si>
  <si>
    <t>Kwazulu-Natal: Uthukela (DC23) - Table C4 Quarterly Budgeted Financial Performance ( Waste water management                             ) for 2nd Quarter ended 31 December 2021 (Figures Finalised as at 2022/01/29)</t>
  </si>
  <si>
    <t>Kwazulu-Natal: Endumeni (KZN241) - Table C4 Quarterly Budgeted Financial Performance ( Waste water management                             ) for 2nd Quarter ended 31 December 2021 (Figures Finalised as at 2022/01/29)</t>
  </si>
  <si>
    <t>Kwazulu-Natal: Nquthu (KZN242) - Table C4 Quarterly Budgeted Financial Performance ( Waste water management                             ) for 2nd Quarter ended 31 December 2021 (Figures Finalised as at 2022/01/29)</t>
  </si>
  <si>
    <t>Kwazulu-Natal: Msinga (KZN244) - Table C4 Quarterly Budgeted Financial Performance ( Waste water management                             ) for 2nd Quarter ended 31 December 2021 (Figures Finalised as at 2022/01/29)</t>
  </si>
  <si>
    <t>Kwazulu-Natal: Umvoti (KZN245) - Table C4 Quarterly Budgeted Financial Performance ( Waste water management                             ) for 2nd Quarter ended 31 December 2021 (Figures Finalised as at 2022/01/29)</t>
  </si>
  <si>
    <t>Kwazulu-Natal: Umzinyathi (DC24) - Table C4 Quarterly Budgeted Financial Performance ( Waste water management                             ) for 2nd Quarter ended 31 December 2021 (Figures Finalised as at 2022/01/29)</t>
  </si>
  <si>
    <t>Kwazulu-Natal: Newcastle (KZN252) - Table C4 Quarterly Budgeted Financial Performance ( Waste water management                             ) for 2nd Quarter ended 31 December 2021 (Figures Finalised as at 2022/01/29)</t>
  </si>
  <si>
    <t>Kwazulu-Natal: Emadlangeni (KZN253) - Table C4 Quarterly Budgeted Financial Performance ( Waste water management                             ) for 2nd Quarter ended 31 December 2021 (Figures Finalised as at 2022/01/29)</t>
  </si>
  <si>
    <t>Kwazulu-Natal: Dannhauser (KZN254) - Table C4 Quarterly Budgeted Financial Performance ( Waste water management                             ) for 2nd Quarter ended 31 December 2021 (Figures Finalised as at 2022/01/29)</t>
  </si>
  <si>
    <t>Kwazulu-Natal: Amajuba (DC25) - Table C4 Quarterly Budgeted Financial Performance ( Waste water management                             ) for 2nd Quarter ended 31 December 2021 (Figures Finalised as at 2022/01/29)</t>
  </si>
  <si>
    <t>Kwazulu-Natal: eDumbe (KZN261) - Table C4 Quarterly Budgeted Financial Performance ( Waste water management                             ) for 2nd Quarter ended 31 December 2021 (Figures Finalised as at 2022/01/29)</t>
  </si>
  <si>
    <t>Kwazulu-Natal: uPhongolo (KZN262) - Table C4 Quarterly Budgeted Financial Performance ( Waste water management                             ) for 2nd Quarter ended 31 December 2021 (Figures Finalised as at 2022/01/29)</t>
  </si>
  <si>
    <t>Kwazulu-Natal: Abaqulusi (KZN263) - Table C4 Quarterly Budgeted Financial Performance ( Waste water management                             ) for 2nd Quarter ended 31 December 2021 (Figures Finalised as at 2022/01/29)</t>
  </si>
  <si>
    <t>Kwazulu-Natal: Nongoma (KZN265) - Table C4 Quarterly Budgeted Financial Performance ( Waste water management                             ) for 2nd Quarter ended 31 December 2021 (Figures Finalised as at 2022/01/29)</t>
  </si>
  <si>
    <t>Kwazulu-Natal: Ulundi (KZN266) - Table C4 Quarterly Budgeted Financial Performance ( Waste water management                             ) for 2nd Quarter ended 31 December 2021 (Figures Finalised as at 2022/01/29)</t>
  </si>
  <si>
    <t>Kwazulu-Natal: Zululand (DC26) - Table C4 Quarterly Budgeted Financial Performance ( Waste water management                             ) for 2nd Quarter ended 31 December 2021 (Figures Finalised as at 2022/01/29)</t>
  </si>
  <si>
    <t>Kwazulu-Natal: Umhlabuyalingana (KZN271) - Table C4 Quarterly Budgeted Financial Performance ( Waste water management                             ) for 2nd Quarter ended 31 December 2021 (Figures Finalised as at 2022/01/29)</t>
  </si>
  <si>
    <t>Kwazulu-Natal: Jozini (KZN272) - Table C4 Quarterly Budgeted Financial Performance ( Waste water management                             ) for 2nd Quarter ended 31 December 2021 (Figures Finalised as at 2022/01/29)</t>
  </si>
  <si>
    <t>Kwazulu-Natal: Mtubatuba (KZN275) - Table C4 Quarterly Budgeted Financial Performance ( Waste water management                             ) for 2nd Quarter ended 31 December 2021 (Figures Finalised as at 2022/01/29)</t>
  </si>
  <si>
    <t>Kwazulu-Natal: Hlabisa Big Five (KZN276) - Table C4 Quarterly Budgeted Financial Performance ( Waste water management                             ) for 2nd Quarter ended 31 December 2021 (Figures Finalised as at 2022/01/29)</t>
  </si>
  <si>
    <t>Kwazulu-Natal: Umkhanyakude (DC27) - Table C4 Quarterly Budgeted Financial Performance ( Waste water management                             ) for 2nd Quarter ended 31 December 2021 (Figures Finalised as at 2022/01/29)</t>
  </si>
  <si>
    <t>Kwazulu-Natal: Mfolozi (KZN281) - Table C4 Quarterly Budgeted Financial Performance ( Waste water management                             ) for 2nd Quarter ended 31 December 2021 (Figures Finalised as at 2022/01/29)</t>
  </si>
  <si>
    <t>Kwazulu-Natal: uMhlathuze (KZN282) - Table C4 Quarterly Budgeted Financial Performance ( Waste water management                             ) for 2nd Quarter ended 31 December 2021 (Figures Finalised as at 2022/01/29)</t>
  </si>
  <si>
    <t>Kwazulu-Natal: uMlalazi (KZN284) - Table C4 Quarterly Budgeted Financial Performance ( Waste water management                             ) for 2nd Quarter ended 31 December 2021 (Figures Finalised as at 2022/01/29)</t>
  </si>
  <si>
    <t>Kwazulu-Natal: Mthonjaneni (KZN285) - Table C4 Quarterly Budgeted Financial Performance ( Waste water management                             ) for 2nd Quarter ended 31 December 2021 (Figures Finalised as at 2022/01/29)</t>
  </si>
  <si>
    <t>Kwazulu-Natal: Nkandla (KZN286) - Table C4 Quarterly Budgeted Financial Performance ( Waste water management                             ) for 2nd Quarter ended 31 December 2021 (Figures Finalised as at 2022/01/29)</t>
  </si>
  <si>
    <t>Kwazulu-Natal: King Cetshwayo (DC28) - Table C4 Quarterly Budgeted Financial Performance ( Waste water management                             ) for 2nd Quarter ended 31 December 2021 (Figures Finalised as at 2022/01/29)</t>
  </si>
  <si>
    <t>Kwazulu-Natal: Mandeni (KZN291) - Table C4 Quarterly Budgeted Financial Performance ( Waste water management                             ) for 2nd Quarter ended 31 December 2021 (Figures Finalised as at 2022/01/29)</t>
  </si>
  <si>
    <t>Kwazulu-Natal: KwaDukuza (KZN292) - Table C4 Quarterly Budgeted Financial Performance ( Waste water management                             ) for 2nd Quarter ended 31 December 2021 (Figures Finalised as at 2022/01/29)</t>
  </si>
  <si>
    <t>Kwazulu-Natal: Ndwedwe (KZN293) - Table C4 Quarterly Budgeted Financial Performance ( Waste water management                             ) for 2nd Quarter ended 31 December 2021 (Figures Finalised as at 2022/01/29)</t>
  </si>
  <si>
    <t>Kwazulu-Natal: Maphumulo (KZN294) - Table C4 Quarterly Budgeted Financial Performance ( Waste water management                             ) for 2nd Quarter ended 31 December 2021 (Figures Finalised as at 2022/01/29)</t>
  </si>
  <si>
    <t>Kwazulu-Natal: iLembe (DC29) - Table C4 Quarterly Budgeted Financial Performance ( Waste water management                             ) for 2nd Quarter ended 31 December 2021 (Figures Finalised as at 2022/01/29)</t>
  </si>
  <si>
    <t>Kwazulu-Natal: Greater Kokstad (KZN433) - Table C4 Quarterly Budgeted Financial Performance ( Waste water management                             ) for 2nd Quarter ended 31 December 2021 (Figures Finalised as at 2022/01/29)</t>
  </si>
  <si>
    <t>Kwazulu-Natal: Ubuhlebezwe (KZN434) - Table C4 Quarterly Budgeted Financial Performance ( Waste water management                             ) for 2nd Quarter ended 31 December 2021 (Figures Finalised as at 2022/01/29)</t>
  </si>
  <si>
    <t>Kwazulu-Natal: Umzimkhulu (KZN435) - Table C4 Quarterly Budgeted Financial Performance ( Waste water management                             ) for 2nd Quarter ended 31 December 2021 (Figures Finalised as at 2022/01/29)</t>
  </si>
  <si>
    <t>Kwazulu-Natal: Dr Nkosazana Dlamini Zuma (KZN436) - Table C4 Quarterly Budgeted Financial Performance ( Waste water management                             ) for 2nd Quarter ended 31 December 2021 (Figures Finalised as at 2022/01/29)</t>
  </si>
  <si>
    <t>Kwazulu-Natal: Harry Gwala (DC43) - Table C4 Quarterly Budgeted Financial Performance ( Waste water management                             ) for 2nd Quarter ended 31 December 2021 (Figures Finalised as at 2022/01/29)</t>
  </si>
  <si>
    <t>Summary - Table C4 Quarterly Budgeted Financial Performance ( Waste water management                             ) for 2nd Quarter ended 31 December 2021 (Figures Finalised as at 2022/01/29)</t>
  </si>
  <si>
    <t>Ref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</si>
</sst>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(* #,##0.00_);_(* \(#,##0.00\);_(* &quot;-&quot;??_);_(@_)"/>
    <numFmt numFmtId="165" formatCode="_ * #,##0.00_ ;_ * \(#,##0.00\)_ ;_ * &quot;-&quot;??_ ;_ @_ "/>
    <numFmt numFmtId="166" formatCode="_(* #,##0,_);_(* \(#,##0,\);_(* &quot;- &quot;?_);_(@_)"/>
  </numFmts>
  <fonts count="8" x14ac:knownFonts="1">
    <font>
      <sz val="10"/>
      <color rgb="FF000000"/>
      <name val="ARIAL"/>
    </font>
    <font>
      <sz val="10"/>
      <color rgb="FF000000"/>
      <name val="ARIAL"/>
    </font>
    <font>
      <b/>
      <sz val="10"/>
      <name val="Arial Narrow"/>
      <family val="2"/>
    </font>
    <font>
      <b/>
      <sz val="8"/>
      <name val="Arial Narrow"/>
      <family val="2"/>
    </font>
    <font>
      <b/>
      <u/>
      <sz val="8"/>
      <name val="Arial Narrow"/>
      <family val="2"/>
    </font>
    <font>
      <sz val="8"/>
      <name val="Arial Narrow"/>
      <family val="2"/>
    </font>
    <font>
      <u/>
      <sz val="8"/>
      <name val="Arial Narrow"/>
      <family val="2"/>
    </font>
    <font>
      <i/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2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84">
    <xf numFmtId="0" fontId="0" fillId="0" borderId="0" xfId="0"/>
    <xf numFmtId="0" fontId="3" fillId="0" borderId="3" xfId="0" applyFont="1" applyFill="1" applyBorder="1" applyAlignment="1">
      <alignment vertical="center"/>
    </xf>
    <xf numFmtId="165" fontId="5" fillId="0" borderId="16" xfId="0" applyNumberFormat="1" applyFont="1" applyFill="1" applyBorder="1" applyProtection="1"/>
    <xf numFmtId="0" fontId="7" fillId="0" borderId="14" xfId="0" applyFont="1" applyBorder="1" applyAlignment="1" applyProtection="1">
      <alignment horizontal="right"/>
    </xf>
    <xf numFmtId="0" fontId="5" fillId="0" borderId="0" xfId="0" applyFont="1"/>
    <xf numFmtId="0" fontId="7" fillId="0" borderId="0" xfId="0" applyFont="1" applyBorder="1" applyAlignment="1" applyProtection="1">
      <alignment horizontal="right"/>
    </xf>
    <xf numFmtId="166" fontId="5" fillId="0" borderId="17" xfId="0" applyNumberFormat="1" applyFont="1" applyFill="1" applyBorder="1" applyProtection="1"/>
    <xf numFmtId="166" fontId="5" fillId="0" borderId="18" xfId="0" applyNumberFormat="1" applyFont="1" applyFill="1" applyBorder="1" applyProtection="1"/>
    <xf numFmtId="166" fontId="5" fillId="0" borderId="16" xfId="0" applyNumberFormat="1" applyFont="1" applyFill="1" applyBorder="1" applyProtection="1"/>
    <xf numFmtId="0" fontId="3" fillId="0" borderId="2" xfId="0" applyFont="1" applyFill="1" applyBorder="1" applyAlignment="1" applyProtection="1">
      <alignment horizontal="center" vertical="center"/>
    </xf>
    <xf numFmtId="0" fontId="3" fillId="0" borderId="4" xfId="0" applyFont="1" applyFill="1" applyBorder="1" applyAlignment="1" applyProtection="1">
      <alignment horizontal="center" vertical="center" wrapText="1"/>
    </xf>
    <xf numFmtId="0" fontId="3" fillId="0" borderId="8" xfId="0" applyFont="1" applyFill="1" applyBorder="1" applyAlignment="1" applyProtection="1">
      <alignment horizontal="left" vertical="center"/>
    </xf>
    <xf numFmtId="0" fontId="3" fillId="0" borderId="9" xfId="0" applyFont="1" applyFill="1" applyBorder="1" applyAlignment="1" applyProtection="1">
      <alignment horizontal="center" vertical="center"/>
    </xf>
    <xf numFmtId="0" fontId="3" fillId="0" borderId="10" xfId="0" applyFont="1" applyFill="1" applyBorder="1" applyAlignment="1" applyProtection="1">
      <alignment horizontal="center" vertical="center" wrapText="1"/>
    </xf>
    <xf numFmtId="0" fontId="3" fillId="0" borderId="11" xfId="0" applyFont="1" applyFill="1" applyBorder="1" applyAlignment="1" applyProtection="1">
      <alignment horizontal="center" vertical="center" wrapText="1"/>
    </xf>
    <xf numFmtId="0" fontId="3" fillId="0" borderId="12" xfId="0" applyFont="1" applyFill="1" applyBorder="1" applyAlignment="1" applyProtection="1">
      <alignment horizontal="center" vertical="center" wrapText="1"/>
    </xf>
    <xf numFmtId="0" fontId="3" fillId="0" borderId="13" xfId="0" applyFont="1" applyFill="1" applyBorder="1" applyAlignment="1" applyProtection="1">
      <alignment horizontal="center" vertical="center" wrapText="1"/>
    </xf>
    <xf numFmtId="0" fontId="4" fillId="0" borderId="14" xfId="0" applyNumberFormat="1" applyFont="1" applyBorder="1" applyProtection="1"/>
    <xf numFmtId="0" fontId="5" fillId="0" borderId="3" xfId="0" applyFont="1" applyBorder="1" applyAlignment="1" applyProtection="1">
      <alignment horizontal="center"/>
    </xf>
    <xf numFmtId="166" fontId="3" fillId="0" borderId="15" xfId="0" applyNumberFormat="1" applyFont="1" applyBorder="1" applyAlignment="1" applyProtection="1">
      <alignment horizontal="center"/>
    </xf>
    <xf numFmtId="166" fontId="3" fillId="0" borderId="2" xfId="0" applyNumberFormat="1" applyFont="1" applyBorder="1" applyAlignment="1" applyProtection="1">
      <alignment horizontal="center"/>
    </xf>
    <xf numFmtId="166" fontId="3" fillId="0" borderId="3" xfId="0" applyNumberFormat="1" applyFont="1" applyBorder="1" applyAlignment="1" applyProtection="1">
      <alignment horizontal="center"/>
    </xf>
    <xf numFmtId="165" fontId="3" fillId="0" borderId="3" xfId="0" applyNumberFormat="1" applyFont="1" applyBorder="1" applyAlignment="1" applyProtection="1">
      <alignment horizontal="center"/>
    </xf>
    <xf numFmtId="0" fontId="5" fillId="0" borderId="14" xfId="0" applyNumberFormat="1" applyFont="1" applyBorder="1" applyAlignment="1" applyProtection="1">
      <alignment horizontal="left" indent="1"/>
    </xf>
    <xf numFmtId="0" fontId="5" fillId="0" borderId="16" xfId="0" applyFont="1" applyFill="1" applyBorder="1" applyAlignment="1" applyProtection="1">
      <alignment horizontal="center"/>
    </xf>
    <xf numFmtId="0" fontId="5" fillId="0" borderId="14" xfId="0" applyNumberFormat="1" applyFont="1" applyFill="1" applyBorder="1" applyAlignment="1" applyProtection="1">
      <alignment horizontal="left" indent="1"/>
    </xf>
    <xf numFmtId="166" fontId="5" fillId="0" borderId="16" xfId="0" applyNumberFormat="1" applyFont="1" applyBorder="1" applyProtection="1"/>
    <xf numFmtId="165" fontId="5" fillId="0" borderId="16" xfId="0" applyNumberFormat="1" applyFont="1" applyBorder="1" applyProtection="1"/>
    <xf numFmtId="166" fontId="5" fillId="0" borderId="17" xfId="0" applyNumberFormat="1" applyFont="1" applyBorder="1" applyProtection="1"/>
    <xf numFmtId="0" fontId="5" fillId="0" borderId="16" xfId="0" applyFont="1" applyBorder="1" applyAlignment="1" applyProtection="1">
      <alignment horizontal="center"/>
    </xf>
    <xf numFmtId="166" fontId="5" fillId="0" borderId="19" xfId="0" applyNumberFormat="1" applyFont="1" applyFill="1" applyBorder="1" applyProtection="1"/>
    <xf numFmtId="0" fontId="3" fillId="0" borderId="20" xfId="0" applyNumberFormat="1" applyFont="1" applyBorder="1" applyAlignment="1" applyProtection="1">
      <alignment horizontal="left" vertical="top" wrapText="1"/>
    </xf>
    <xf numFmtId="0" fontId="5" fillId="0" borderId="21" xfId="0" applyFont="1" applyBorder="1" applyAlignment="1" applyProtection="1">
      <alignment horizontal="center" vertical="top"/>
    </xf>
    <xf numFmtId="166" fontId="3" fillId="0" borderId="22" xfId="0" applyNumberFormat="1" applyFont="1" applyBorder="1" applyAlignment="1" applyProtection="1">
      <alignment vertical="top"/>
    </xf>
    <xf numFmtId="166" fontId="3" fillId="0" borderId="23" xfId="0" applyNumberFormat="1" applyFont="1" applyBorder="1" applyAlignment="1" applyProtection="1">
      <alignment vertical="top"/>
    </xf>
    <xf numFmtId="166" fontId="3" fillId="0" borderId="21" xfId="0" applyNumberFormat="1" applyFont="1" applyBorder="1" applyAlignment="1" applyProtection="1">
      <alignment vertical="top"/>
    </xf>
    <xf numFmtId="165" fontId="3" fillId="0" borderId="21" xfId="0" applyNumberFormat="1" applyFont="1" applyBorder="1" applyAlignment="1" applyProtection="1">
      <alignment vertical="top"/>
    </xf>
    <xf numFmtId="0" fontId="5" fillId="0" borderId="14" xfId="0" applyNumberFormat="1" applyFont="1" applyBorder="1" applyProtection="1"/>
    <xf numFmtId="166" fontId="5" fillId="0" borderId="18" xfId="0" applyNumberFormat="1" applyFont="1" applyBorder="1" applyProtection="1"/>
    <xf numFmtId="0" fontId="6" fillId="0" borderId="16" xfId="0" applyFont="1" applyBorder="1" applyAlignment="1" applyProtection="1">
      <alignment horizontal="center"/>
    </xf>
    <xf numFmtId="0" fontId="3" fillId="0" borderId="20" xfId="0" applyNumberFormat="1" applyFont="1" applyBorder="1" applyAlignment="1" applyProtection="1">
      <alignment vertical="top"/>
    </xf>
    <xf numFmtId="166" fontId="3" fillId="0" borderId="24" xfId="0" applyNumberFormat="1" applyFont="1" applyBorder="1" applyProtection="1"/>
    <xf numFmtId="166" fontId="3" fillId="0" borderId="25" xfId="0" applyNumberFormat="1" applyFont="1" applyBorder="1" applyProtection="1"/>
    <xf numFmtId="166" fontId="3" fillId="0" borderId="26" xfId="0" applyNumberFormat="1" applyFont="1" applyBorder="1" applyProtection="1"/>
    <xf numFmtId="165" fontId="3" fillId="0" borderId="26" xfId="0" applyNumberFormat="1" applyFont="1" applyBorder="1" applyProtection="1"/>
    <xf numFmtId="0" fontId="3" fillId="0" borderId="14" xfId="0" applyNumberFormat="1" applyFont="1" applyBorder="1" applyProtection="1"/>
    <xf numFmtId="166" fontId="3" fillId="0" borderId="17" xfId="0" applyNumberFormat="1" applyFont="1" applyBorder="1" applyProtection="1"/>
    <xf numFmtId="166" fontId="3" fillId="0" borderId="18" xfId="0" applyNumberFormat="1" applyFont="1" applyBorder="1" applyProtection="1"/>
    <xf numFmtId="166" fontId="3" fillId="0" borderId="16" xfId="0" applyNumberFormat="1" applyFont="1" applyBorder="1" applyProtection="1"/>
    <xf numFmtId="165" fontId="3" fillId="0" borderId="16" xfId="0" applyNumberFormat="1" applyFont="1" applyBorder="1" applyProtection="1"/>
    <xf numFmtId="0" fontId="5" fillId="0" borderId="14" xfId="0" applyNumberFormat="1" applyFont="1" applyBorder="1" applyAlignment="1" applyProtection="1">
      <alignment horizontal="left" wrapText="1" indent="1"/>
    </xf>
    <xf numFmtId="166" fontId="5" fillId="0" borderId="17" xfId="1" applyNumberFormat="1" applyFont="1" applyFill="1" applyBorder="1" applyProtection="1"/>
    <xf numFmtId="166" fontId="3" fillId="0" borderId="16" xfId="1" applyNumberFormat="1" applyFont="1" applyFill="1" applyBorder="1" applyProtection="1"/>
    <xf numFmtId="165" fontId="3" fillId="0" borderId="16" xfId="1" applyNumberFormat="1" applyFont="1" applyFill="1" applyBorder="1" applyProtection="1"/>
    <xf numFmtId="166" fontId="3" fillId="0" borderId="17" xfId="1" applyNumberFormat="1" applyFont="1" applyFill="1" applyBorder="1" applyProtection="1"/>
    <xf numFmtId="0" fontId="3" fillId="0" borderId="14" xfId="0" applyNumberFormat="1" applyFont="1" applyBorder="1" applyAlignment="1" applyProtection="1">
      <alignment horizontal="left" wrapText="1"/>
    </xf>
    <xf numFmtId="166" fontId="3" fillId="0" borderId="24" xfId="0" applyNumberFormat="1" applyFont="1" applyFill="1" applyBorder="1" applyAlignment="1" applyProtection="1">
      <alignment vertical="top"/>
    </xf>
    <xf numFmtId="166" fontId="3" fillId="0" borderId="25" xfId="0" applyNumberFormat="1" applyFont="1" applyFill="1" applyBorder="1" applyAlignment="1" applyProtection="1">
      <alignment vertical="top"/>
    </xf>
    <xf numFmtId="166" fontId="3" fillId="0" borderId="26" xfId="0" applyNumberFormat="1" applyFont="1" applyFill="1" applyBorder="1" applyAlignment="1" applyProtection="1">
      <alignment vertical="top"/>
    </xf>
    <xf numFmtId="165" fontId="3" fillId="0" borderId="26" xfId="0" applyNumberFormat="1" applyFont="1" applyFill="1" applyBorder="1" applyAlignment="1" applyProtection="1">
      <alignment vertical="top"/>
    </xf>
    <xf numFmtId="166" fontId="5" fillId="0" borderId="18" xfId="1" applyNumberFormat="1" applyFont="1" applyFill="1" applyBorder="1" applyProtection="1"/>
    <xf numFmtId="166" fontId="5" fillId="0" borderId="16" xfId="1" applyNumberFormat="1" applyFont="1" applyFill="1" applyBorder="1" applyProtection="1"/>
    <xf numFmtId="165" fontId="5" fillId="0" borderId="16" xfId="1" applyNumberFormat="1" applyFont="1" applyFill="1" applyBorder="1" applyProtection="1"/>
    <xf numFmtId="0" fontId="3" fillId="0" borderId="14" xfId="0" applyNumberFormat="1" applyFont="1" applyBorder="1" applyAlignment="1" applyProtection="1">
      <alignment wrapText="1"/>
    </xf>
    <xf numFmtId="166" fontId="3" fillId="0" borderId="24" xfId="0" applyNumberFormat="1" applyFont="1" applyFill="1" applyBorder="1" applyProtection="1"/>
    <xf numFmtId="166" fontId="3" fillId="0" borderId="25" xfId="0" applyNumberFormat="1" applyFont="1" applyFill="1" applyBorder="1" applyProtection="1"/>
    <xf numFmtId="166" fontId="3" fillId="0" borderId="26" xfId="0" applyNumberFormat="1" applyFont="1" applyFill="1" applyBorder="1" applyProtection="1"/>
    <xf numFmtId="165" fontId="3" fillId="0" borderId="26" xfId="0" applyNumberFormat="1" applyFont="1" applyFill="1" applyBorder="1" applyProtection="1"/>
    <xf numFmtId="166" fontId="5" fillId="0" borderId="19" xfId="1" applyNumberFormat="1" applyFont="1" applyFill="1" applyBorder="1" applyProtection="1"/>
    <xf numFmtId="0" fontId="3" fillId="0" borderId="11" xfId="0" applyNumberFormat="1" applyFont="1" applyBorder="1" applyProtection="1"/>
    <xf numFmtId="0" fontId="5" fillId="0" borderId="12" xfId="0" applyFont="1" applyBorder="1" applyAlignment="1" applyProtection="1">
      <alignment horizontal="center"/>
    </xf>
    <xf numFmtId="166" fontId="3" fillId="0" borderId="13" xfId="0" applyNumberFormat="1" applyFont="1" applyFill="1" applyBorder="1" applyProtection="1"/>
    <xf numFmtId="166" fontId="3" fillId="0" borderId="11" xfId="0" applyNumberFormat="1" applyFont="1" applyBorder="1" applyProtection="1"/>
    <xf numFmtId="166" fontId="3" fillId="0" borderId="12" xfId="0" applyNumberFormat="1" applyFont="1" applyFill="1" applyBorder="1" applyProtection="1"/>
    <xf numFmtId="166" fontId="3" fillId="0" borderId="12" xfId="0" applyNumberFormat="1" applyFont="1" applyBorder="1" applyProtection="1"/>
    <xf numFmtId="165" fontId="3" fillId="0" borderId="12" xfId="0" applyNumberFormat="1" applyFont="1" applyBorder="1" applyProtection="1"/>
    <xf numFmtId="166" fontId="3" fillId="0" borderId="13" xfId="0" applyNumberFormat="1" applyFont="1" applyBorder="1" applyProtection="1"/>
    <xf numFmtId="0" fontId="5" fillId="0" borderId="0" xfId="0" applyFont="1" applyProtection="1"/>
    <xf numFmtId="0" fontId="5" fillId="0" borderId="0" xfId="0" applyFont="1" applyBorder="1" applyProtection="1"/>
    <xf numFmtId="0" fontId="3" fillId="0" borderId="0" xfId="0" applyFont="1" applyProtection="1"/>
    <xf numFmtId="0" fontId="2" fillId="0" borderId="1" xfId="0" applyFont="1" applyBorder="1" applyAlignment="1" applyProtection="1">
      <alignment horizontal="left"/>
    </xf>
    <xf numFmtId="0" fontId="3" fillId="0" borderId="5" xfId="0" applyFont="1" applyFill="1" applyBorder="1" applyAlignment="1" applyProtection="1">
      <alignment horizontal="center" vertical="center" wrapText="1"/>
    </xf>
    <xf numFmtId="0" fontId="0" fillId="0" borderId="6" xfId="0" applyBorder="1" applyAlignment="1" applyProtection="1">
      <alignment horizontal="center" vertical="center"/>
    </xf>
    <xf numFmtId="0" fontId="0" fillId="0" borderId="7" xfId="0" applyBorder="1" applyAlignment="1" applyProtection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worksheet" Target="worksheets/sheet53.xml"/><Relationship Id="rId58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61" Type="http://schemas.openxmlformats.org/officeDocument/2006/relationships/customXml" Target="../customXml/item2.xml"/><Relationship Id="rId19" Type="http://schemas.openxmlformats.org/officeDocument/2006/relationships/worksheet" Target="worksheets/sheet1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theme" Target="theme/theme1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calcChain" Target="calcChain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62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styles" Target="styles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7.bin"/></Relationships>
</file>

<file path=xl/worksheets/_rels/sheet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8.bin"/></Relationships>
</file>

<file path=xl/worksheets/_rels/sheet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9.bin"/></Relationships>
</file>

<file path=xl/worksheets/_rels/sheet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0.bin"/></Relationships>
</file>

<file path=xl/worksheets/_rels/sheet5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1.bin"/></Relationships>
</file>

<file path=xl/worksheets/_rels/sheet5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2.bin"/></Relationships>
</file>

<file path=xl/worksheets/_rels/sheet5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3.bin"/></Relationships>
</file>

<file path=xl/worksheets/_rels/sheet5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4.bin"/></Relationships>
</file>

<file path=xl/worksheets/_rels/sheet5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2"/>
  <sheetViews>
    <sheetView showGridLines="0" tabSelected="1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">
      <c r="A1" s="80" t="s">
        <v>125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126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>
        <v>2308</v>
      </c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ht="13.5" x14ac:dyDescent="0.25">
      <c r="A8" s="25" t="s">
        <v>36</v>
      </c>
      <c r="B8" s="24" t="s">
        <v>32</v>
      </c>
      <c r="C8" s="6">
        <v>1682545048</v>
      </c>
      <c r="D8" s="6"/>
      <c r="E8" s="7">
        <v>2018479894</v>
      </c>
      <c r="F8" s="8">
        <v>2018479894</v>
      </c>
      <c r="G8" s="8">
        <v>128323272</v>
      </c>
      <c r="H8" s="8">
        <v>155422671</v>
      </c>
      <c r="I8" s="8">
        <v>262113356</v>
      </c>
      <c r="J8" s="8">
        <v>545859299</v>
      </c>
      <c r="K8" s="8">
        <v>38756326</v>
      </c>
      <c r="L8" s="8">
        <v>152960309</v>
      </c>
      <c r="M8" s="8">
        <v>317403686</v>
      </c>
      <c r="N8" s="8">
        <v>509120321</v>
      </c>
      <c r="O8" s="8"/>
      <c r="P8" s="8"/>
      <c r="Q8" s="8"/>
      <c r="R8" s="8"/>
      <c r="S8" s="8"/>
      <c r="T8" s="8"/>
      <c r="U8" s="8"/>
      <c r="V8" s="8"/>
      <c r="W8" s="8">
        <v>1054979620</v>
      </c>
      <c r="X8" s="8">
        <v>1035441966</v>
      </c>
      <c r="Y8" s="8">
        <v>19537654</v>
      </c>
      <c r="Z8" s="2">
        <v>1.8868902982052786</v>
      </c>
      <c r="AA8" s="6">
        <v>2018479894</v>
      </c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>
        <v>3153108</v>
      </c>
      <c r="D11" s="6"/>
      <c r="E11" s="7">
        <v>3549510</v>
      </c>
      <c r="F11" s="8">
        <v>3549510</v>
      </c>
      <c r="G11" s="8">
        <v>266068</v>
      </c>
      <c r="H11" s="8">
        <v>286147</v>
      </c>
      <c r="I11" s="8">
        <v>286147</v>
      </c>
      <c r="J11" s="8">
        <v>838362</v>
      </c>
      <c r="K11" s="8">
        <v>286147</v>
      </c>
      <c r="L11" s="8">
        <v>286147</v>
      </c>
      <c r="M11" s="8">
        <v>286147</v>
      </c>
      <c r="N11" s="8">
        <v>858441</v>
      </c>
      <c r="O11" s="8"/>
      <c r="P11" s="8"/>
      <c r="Q11" s="8"/>
      <c r="R11" s="8"/>
      <c r="S11" s="8"/>
      <c r="T11" s="8"/>
      <c r="U11" s="8"/>
      <c r="V11" s="8"/>
      <c r="W11" s="8">
        <v>1696803</v>
      </c>
      <c r="X11" s="8">
        <v>1774752</v>
      </c>
      <c r="Y11" s="8">
        <v>-77949</v>
      </c>
      <c r="Z11" s="2">
        <v>-4.3921066154595128</v>
      </c>
      <c r="AA11" s="6">
        <v>3549510</v>
      </c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>
        <v>20449635</v>
      </c>
      <c r="D13" s="6"/>
      <c r="E13" s="7">
        <v>20407594</v>
      </c>
      <c r="F13" s="8">
        <v>20407594</v>
      </c>
      <c r="G13" s="8">
        <v>1629480</v>
      </c>
      <c r="H13" s="8">
        <v>1779729</v>
      </c>
      <c r="I13" s="8">
        <v>1620549</v>
      </c>
      <c r="J13" s="8">
        <v>5029758</v>
      </c>
      <c r="K13" s="8">
        <v>1658031</v>
      </c>
      <c r="L13" s="8">
        <v>1755103</v>
      </c>
      <c r="M13" s="8">
        <v>8661221</v>
      </c>
      <c r="N13" s="8">
        <v>12074355</v>
      </c>
      <c r="O13" s="8"/>
      <c r="P13" s="8"/>
      <c r="Q13" s="8"/>
      <c r="R13" s="8"/>
      <c r="S13" s="8"/>
      <c r="T13" s="8"/>
      <c r="U13" s="8"/>
      <c r="V13" s="8"/>
      <c r="W13" s="8">
        <v>17104113</v>
      </c>
      <c r="X13" s="8">
        <v>10203798</v>
      </c>
      <c r="Y13" s="8">
        <v>6900315</v>
      </c>
      <c r="Z13" s="2">
        <v>67.624966703574501</v>
      </c>
      <c r="AA13" s="6">
        <v>20407594</v>
      </c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>
        <v>6691</v>
      </c>
      <c r="D15" s="6"/>
      <c r="E15" s="7"/>
      <c r="F15" s="8"/>
      <c r="G15" s="8">
        <v>234</v>
      </c>
      <c r="H15" s="8">
        <v>234</v>
      </c>
      <c r="I15" s="8">
        <v>4950</v>
      </c>
      <c r="J15" s="8">
        <v>5418</v>
      </c>
      <c r="K15" s="8">
        <v>12439</v>
      </c>
      <c r="L15" s="8">
        <v>10637</v>
      </c>
      <c r="M15" s="8">
        <v>5185</v>
      </c>
      <c r="N15" s="8">
        <v>28261</v>
      </c>
      <c r="O15" s="8"/>
      <c r="P15" s="8"/>
      <c r="Q15" s="8"/>
      <c r="R15" s="8"/>
      <c r="S15" s="8"/>
      <c r="T15" s="8"/>
      <c r="U15" s="8"/>
      <c r="V15" s="8"/>
      <c r="W15" s="8">
        <v>33679</v>
      </c>
      <c r="X15" s="8"/>
      <c r="Y15" s="8">
        <v>33679</v>
      </c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>
        <v>831106187</v>
      </c>
      <c r="D18" s="6"/>
      <c r="E18" s="7">
        <v>1021235259</v>
      </c>
      <c r="F18" s="8">
        <v>1021235259</v>
      </c>
      <c r="G18" s="8">
        <v>338512115</v>
      </c>
      <c r="H18" s="8">
        <v>47604477</v>
      </c>
      <c r="I18" s="8">
        <v>3219845</v>
      </c>
      <c r="J18" s="8">
        <v>389336437</v>
      </c>
      <c r="K18" s="8">
        <v>3215972</v>
      </c>
      <c r="L18" s="8">
        <v>691544</v>
      </c>
      <c r="M18" s="8">
        <v>153358503</v>
      </c>
      <c r="N18" s="8">
        <v>157266019</v>
      </c>
      <c r="O18" s="8"/>
      <c r="P18" s="8"/>
      <c r="Q18" s="8"/>
      <c r="R18" s="8"/>
      <c r="S18" s="8"/>
      <c r="T18" s="8"/>
      <c r="U18" s="8"/>
      <c r="V18" s="8"/>
      <c r="W18" s="8">
        <v>546602456</v>
      </c>
      <c r="X18" s="8">
        <v>642124994</v>
      </c>
      <c r="Y18" s="8">
        <v>-95522538</v>
      </c>
      <c r="Z18" s="2">
        <v>-14.876003720858122</v>
      </c>
      <c r="AA18" s="6">
        <v>1021235259</v>
      </c>
    </row>
    <row r="19" spans="1:27" ht="13.5" x14ac:dyDescent="0.25">
      <c r="A19" s="23" t="s">
        <v>46</v>
      </c>
      <c r="B19" s="29" t="s">
        <v>32</v>
      </c>
      <c r="C19" s="6">
        <v>6754483</v>
      </c>
      <c r="D19" s="6"/>
      <c r="E19" s="7">
        <v>9829437</v>
      </c>
      <c r="F19" s="26">
        <v>9829437</v>
      </c>
      <c r="G19" s="26">
        <v>265631</v>
      </c>
      <c r="H19" s="26">
        <v>504924</v>
      </c>
      <c r="I19" s="26">
        <v>505287</v>
      </c>
      <c r="J19" s="26">
        <v>1275842</v>
      </c>
      <c r="K19" s="26">
        <v>967405</v>
      </c>
      <c r="L19" s="26">
        <v>730448</v>
      </c>
      <c r="M19" s="26">
        <v>725585</v>
      </c>
      <c r="N19" s="26">
        <v>2423438</v>
      </c>
      <c r="O19" s="26"/>
      <c r="P19" s="26"/>
      <c r="Q19" s="26"/>
      <c r="R19" s="26"/>
      <c r="S19" s="26"/>
      <c r="T19" s="26"/>
      <c r="U19" s="26"/>
      <c r="V19" s="26"/>
      <c r="W19" s="26">
        <v>3699280</v>
      </c>
      <c r="X19" s="26">
        <v>5102480</v>
      </c>
      <c r="Y19" s="26">
        <v>-1403200</v>
      </c>
      <c r="Z19" s="27">
        <v>-27.50035276963359</v>
      </c>
      <c r="AA19" s="28">
        <v>9829437</v>
      </c>
    </row>
    <row r="20" spans="1:27" ht="13.5" x14ac:dyDescent="0.25">
      <c r="A20" s="23" t="s">
        <v>47</v>
      </c>
      <c r="B20" s="29" t="s">
        <v>32</v>
      </c>
      <c r="C20" s="6">
        <v>-6883</v>
      </c>
      <c r="D20" s="6"/>
      <c r="E20" s="7">
        <v>3858800</v>
      </c>
      <c r="F20" s="8">
        <v>3858800</v>
      </c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>
        <v>3858800</v>
      </c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2544010577</v>
      </c>
      <c r="D21" s="33">
        <f t="shared" si="0"/>
        <v>0</v>
      </c>
      <c r="E21" s="34">
        <f t="shared" si="0"/>
        <v>3077360494</v>
      </c>
      <c r="F21" s="35">
        <f t="shared" si="0"/>
        <v>3077360494</v>
      </c>
      <c r="G21" s="35">
        <f t="shared" si="0"/>
        <v>468996800</v>
      </c>
      <c r="H21" s="35">
        <f t="shared" si="0"/>
        <v>205598182</v>
      </c>
      <c r="I21" s="35">
        <f t="shared" si="0"/>
        <v>267750134</v>
      </c>
      <c r="J21" s="35">
        <f t="shared" si="0"/>
        <v>942345116</v>
      </c>
      <c r="K21" s="35">
        <f t="shared" si="0"/>
        <v>44896320</v>
      </c>
      <c r="L21" s="35">
        <f t="shared" si="0"/>
        <v>156434188</v>
      </c>
      <c r="M21" s="35">
        <f t="shared" si="0"/>
        <v>480440327</v>
      </c>
      <c r="N21" s="35">
        <f t="shared" si="0"/>
        <v>681770835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1624115951</v>
      </c>
      <c r="X21" s="35">
        <f t="shared" si="0"/>
        <v>1694647990</v>
      </c>
      <c r="Y21" s="35">
        <f t="shared" si="0"/>
        <v>-70532039</v>
      </c>
      <c r="Z21" s="36">
        <f>+IF(X21&lt;&gt;0,+(Y21/X21)*100,0)</f>
        <v>-4.1620465970635001</v>
      </c>
      <c r="AA21" s="33">
        <f>SUM(AA5:AA20)</f>
        <v>3077360494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>
        <v>743055078</v>
      </c>
      <c r="D24" s="6"/>
      <c r="E24" s="7">
        <v>837370039</v>
      </c>
      <c r="F24" s="8">
        <v>832859394</v>
      </c>
      <c r="G24" s="8">
        <v>52034640</v>
      </c>
      <c r="H24" s="8">
        <v>58446339</v>
      </c>
      <c r="I24" s="8">
        <v>71988960</v>
      </c>
      <c r="J24" s="8">
        <v>182469939</v>
      </c>
      <c r="K24" s="8">
        <v>71086860</v>
      </c>
      <c r="L24" s="8">
        <v>90751037</v>
      </c>
      <c r="M24" s="8">
        <v>82134408</v>
      </c>
      <c r="N24" s="8">
        <v>243972305</v>
      </c>
      <c r="O24" s="8"/>
      <c r="P24" s="8"/>
      <c r="Q24" s="8"/>
      <c r="R24" s="8"/>
      <c r="S24" s="8"/>
      <c r="T24" s="8"/>
      <c r="U24" s="8"/>
      <c r="V24" s="8"/>
      <c r="W24" s="8">
        <v>426442244</v>
      </c>
      <c r="X24" s="8">
        <v>424878239</v>
      </c>
      <c r="Y24" s="8">
        <v>1564005</v>
      </c>
      <c r="Z24" s="2">
        <v>0.36810663772309604</v>
      </c>
      <c r="AA24" s="6">
        <v>832859394</v>
      </c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>
        <v>191271788</v>
      </c>
      <c r="D26" s="6"/>
      <c r="E26" s="7">
        <v>56762892</v>
      </c>
      <c r="F26" s="8">
        <v>56762892</v>
      </c>
      <c r="G26" s="8">
        <v>4685364</v>
      </c>
      <c r="H26" s="8">
        <v>7330789</v>
      </c>
      <c r="I26" s="8">
        <v>7545552</v>
      </c>
      <c r="J26" s="8">
        <v>19561705</v>
      </c>
      <c r="K26" s="8">
        <v>5507344</v>
      </c>
      <c r="L26" s="8">
        <v>9450786</v>
      </c>
      <c r="M26" s="8">
        <v>18101546</v>
      </c>
      <c r="N26" s="8">
        <v>33059676</v>
      </c>
      <c r="O26" s="8"/>
      <c r="P26" s="8"/>
      <c r="Q26" s="8"/>
      <c r="R26" s="8"/>
      <c r="S26" s="8"/>
      <c r="T26" s="8"/>
      <c r="U26" s="8"/>
      <c r="V26" s="8"/>
      <c r="W26" s="8">
        <v>52621381</v>
      </c>
      <c r="X26" s="8">
        <v>27921876</v>
      </c>
      <c r="Y26" s="8">
        <v>24699505</v>
      </c>
      <c r="Z26" s="2">
        <v>88.459332030555544</v>
      </c>
      <c r="AA26" s="6">
        <v>56762892</v>
      </c>
    </row>
    <row r="27" spans="1:27" ht="13.5" x14ac:dyDescent="0.25">
      <c r="A27" s="25" t="s">
        <v>53</v>
      </c>
      <c r="B27" s="24" t="s">
        <v>32</v>
      </c>
      <c r="C27" s="6">
        <v>543381703</v>
      </c>
      <c r="D27" s="6"/>
      <c r="E27" s="7">
        <v>642719437</v>
      </c>
      <c r="F27" s="8">
        <v>643123791</v>
      </c>
      <c r="G27" s="8">
        <v>41888224</v>
      </c>
      <c r="H27" s="8">
        <v>42250953</v>
      </c>
      <c r="I27" s="8">
        <v>54636074</v>
      </c>
      <c r="J27" s="8">
        <v>138775251</v>
      </c>
      <c r="K27" s="8">
        <v>41518761</v>
      </c>
      <c r="L27" s="8">
        <v>41602232</v>
      </c>
      <c r="M27" s="8">
        <v>47526675</v>
      </c>
      <c r="N27" s="8">
        <v>130647668</v>
      </c>
      <c r="O27" s="8"/>
      <c r="P27" s="8"/>
      <c r="Q27" s="8"/>
      <c r="R27" s="8"/>
      <c r="S27" s="8"/>
      <c r="T27" s="8"/>
      <c r="U27" s="8"/>
      <c r="V27" s="8"/>
      <c r="W27" s="8">
        <v>269422919</v>
      </c>
      <c r="X27" s="8">
        <v>321553954</v>
      </c>
      <c r="Y27" s="8">
        <v>-52131035</v>
      </c>
      <c r="Z27" s="2">
        <v>-16.212220173787696</v>
      </c>
      <c r="AA27" s="6">
        <v>643123791</v>
      </c>
    </row>
    <row r="28" spans="1:27" ht="13.5" x14ac:dyDescent="0.25">
      <c r="A28" s="25" t="s">
        <v>54</v>
      </c>
      <c r="B28" s="24" t="s">
        <v>32</v>
      </c>
      <c r="C28" s="6">
        <v>112525007</v>
      </c>
      <c r="D28" s="6"/>
      <c r="E28" s="7">
        <v>159770946</v>
      </c>
      <c r="F28" s="8">
        <v>159770946</v>
      </c>
      <c r="G28" s="8">
        <v>10934343</v>
      </c>
      <c r="H28" s="8">
        <v>11097535</v>
      </c>
      <c r="I28" s="8">
        <v>10603744</v>
      </c>
      <c r="J28" s="8">
        <v>32635622</v>
      </c>
      <c r="K28" s="8">
        <v>11445921</v>
      </c>
      <c r="L28" s="8">
        <v>10869402</v>
      </c>
      <c r="M28" s="8">
        <v>12849193</v>
      </c>
      <c r="N28" s="8">
        <v>35164516</v>
      </c>
      <c r="O28" s="8"/>
      <c r="P28" s="8"/>
      <c r="Q28" s="8"/>
      <c r="R28" s="8"/>
      <c r="S28" s="8"/>
      <c r="T28" s="8"/>
      <c r="U28" s="8"/>
      <c r="V28" s="8"/>
      <c r="W28" s="8">
        <v>67800138</v>
      </c>
      <c r="X28" s="8">
        <v>75082469</v>
      </c>
      <c r="Y28" s="8">
        <v>-7282331</v>
      </c>
      <c r="Z28" s="2">
        <v>-9.6991096550114779</v>
      </c>
      <c r="AA28" s="6">
        <v>159770946</v>
      </c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>
        <v>97491606</v>
      </c>
      <c r="D30" s="6"/>
      <c r="E30" s="7">
        <v>87742152</v>
      </c>
      <c r="F30" s="8">
        <v>87530362</v>
      </c>
      <c r="G30" s="8">
        <v>4663537</v>
      </c>
      <c r="H30" s="8">
        <v>3090674</v>
      </c>
      <c r="I30" s="8">
        <v>2816440</v>
      </c>
      <c r="J30" s="8">
        <v>10570651</v>
      </c>
      <c r="K30" s="8">
        <v>9093077</v>
      </c>
      <c r="L30" s="8">
        <v>10572975</v>
      </c>
      <c r="M30" s="8">
        <v>7837898</v>
      </c>
      <c r="N30" s="8">
        <v>27503950</v>
      </c>
      <c r="O30" s="8"/>
      <c r="P30" s="8"/>
      <c r="Q30" s="8"/>
      <c r="R30" s="8"/>
      <c r="S30" s="8"/>
      <c r="T30" s="8"/>
      <c r="U30" s="8"/>
      <c r="V30" s="8"/>
      <c r="W30" s="8">
        <v>38074601</v>
      </c>
      <c r="X30" s="8">
        <v>44469116</v>
      </c>
      <c r="Y30" s="8">
        <v>-6394515</v>
      </c>
      <c r="Z30" s="2">
        <v>-14.379676447807057</v>
      </c>
      <c r="AA30" s="6">
        <v>87530362</v>
      </c>
    </row>
    <row r="31" spans="1:27" ht="13.5" x14ac:dyDescent="0.25">
      <c r="A31" s="25" t="s">
        <v>57</v>
      </c>
      <c r="B31" s="24" t="s">
        <v>32</v>
      </c>
      <c r="C31" s="6">
        <v>999256723</v>
      </c>
      <c r="D31" s="6"/>
      <c r="E31" s="7">
        <v>956744815</v>
      </c>
      <c r="F31" s="8">
        <v>976172135</v>
      </c>
      <c r="G31" s="8">
        <v>38442301</v>
      </c>
      <c r="H31" s="8">
        <v>83510020</v>
      </c>
      <c r="I31" s="8">
        <v>90646108</v>
      </c>
      <c r="J31" s="8">
        <v>212598429</v>
      </c>
      <c r="K31" s="8">
        <v>93969857</v>
      </c>
      <c r="L31" s="8">
        <v>99773255</v>
      </c>
      <c r="M31" s="8">
        <v>201303901</v>
      </c>
      <c r="N31" s="8">
        <v>395047013</v>
      </c>
      <c r="O31" s="8"/>
      <c r="P31" s="8"/>
      <c r="Q31" s="8"/>
      <c r="R31" s="8"/>
      <c r="S31" s="8"/>
      <c r="T31" s="8"/>
      <c r="U31" s="8"/>
      <c r="V31" s="8"/>
      <c r="W31" s="8">
        <v>607645442</v>
      </c>
      <c r="X31" s="8">
        <v>498515216</v>
      </c>
      <c r="Y31" s="8">
        <v>109130226</v>
      </c>
      <c r="Z31" s="2">
        <v>21.891052168004439</v>
      </c>
      <c r="AA31" s="6">
        <v>976172135</v>
      </c>
    </row>
    <row r="32" spans="1:27" ht="13.5" x14ac:dyDescent="0.25">
      <c r="A32" s="25" t="s">
        <v>45</v>
      </c>
      <c r="B32" s="24" t="s">
        <v>32</v>
      </c>
      <c r="C32" s="6">
        <v>600019</v>
      </c>
      <c r="D32" s="6"/>
      <c r="E32" s="7">
        <v>587100</v>
      </c>
      <c r="F32" s="8">
        <v>587100</v>
      </c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>
        <v>400000</v>
      </c>
      <c r="Y32" s="8">
        <v>-400000</v>
      </c>
      <c r="Z32" s="2">
        <v>-100</v>
      </c>
      <c r="AA32" s="6">
        <v>587100</v>
      </c>
    </row>
    <row r="33" spans="1:27" ht="13.5" x14ac:dyDescent="0.25">
      <c r="A33" s="25" t="s">
        <v>58</v>
      </c>
      <c r="B33" s="24" t="s">
        <v>32</v>
      </c>
      <c r="C33" s="6">
        <v>37006496</v>
      </c>
      <c r="D33" s="6"/>
      <c r="E33" s="7">
        <v>52619950</v>
      </c>
      <c r="F33" s="8">
        <v>51887479</v>
      </c>
      <c r="G33" s="8">
        <v>2999630</v>
      </c>
      <c r="H33" s="8">
        <v>2815585</v>
      </c>
      <c r="I33" s="8">
        <v>3325035</v>
      </c>
      <c r="J33" s="8">
        <v>9140250</v>
      </c>
      <c r="K33" s="8">
        <v>2258817</v>
      </c>
      <c r="L33" s="8">
        <v>2518290</v>
      </c>
      <c r="M33" s="8">
        <v>6797469</v>
      </c>
      <c r="N33" s="8">
        <v>11574576</v>
      </c>
      <c r="O33" s="8"/>
      <c r="P33" s="8"/>
      <c r="Q33" s="8"/>
      <c r="R33" s="8"/>
      <c r="S33" s="8"/>
      <c r="T33" s="8"/>
      <c r="U33" s="8"/>
      <c r="V33" s="8"/>
      <c r="W33" s="8">
        <v>20714826</v>
      </c>
      <c r="X33" s="8">
        <v>26207024</v>
      </c>
      <c r="Y33" s="8">
        <v>-5492198</v>
      </c>
      <c r="Z33" s="2">
        <v>-20.956969398738291</v>
      </c>
      <c r="AA33" s="6">
        <v>51887479</v>
      </c>
    </row>
    <row r="34" spans="1:27" ht="13.5" x14ac:dyDescent="0.25">
      <c r="A34" s="23" t="s">
        <v>59</v>
      </c>
      <c r="B34" s="29" t="s">
        <v>32</v>
      </c>
      <c r="C34" s="6">
        <v>900968</v>
      </c>
      <c r="D34" s="6"/>
      <c r="E34" s="7">
        <v>15000000</v>
      </c>
      <c r="F34" s="8">
        <v>15000000</v>
      </c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>
        <v>7500000</v>
      </c>
      <c r="Y34" s="8">
        <v>-7500000</v>
      </c>
      <c r="Z34" s="2">
        <v>-100</v>
      </c>
      <c r="AA34" s="6">
        <v>15000000</v>
      </c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2725489388</v>
      </c>
      <c r="D35" s="33">
        <f>SUM(D24:D34)</f>
        <v>0</v>
      </c>
      <c r="E35" s="34">
        <f t="shared" si="1"/>
        <v>2809317331</v>
      </c>
      <c r="F35" s="35">
        <f t="shared" si="1"/>
        <v>2823694099</v>
      </c>
      <c r="G35" s="35">
        <f t="shared" si="1"/>
        <v>155648039</v>
      </c>
      <c r="H35" s="35">
        <f t="shared" si="1"/>
        <v>208541895</v>
      </c>
      <c r="I35" s="35">
        <f t="shared" si="1"/>
        <v>241561913</v>
      </c>
      <c r="J35" s="35">
        <f t="shared" si="1"/>
        <v>605751847</v>
      </c>
      <c r="K35" s="35">
        <f t="shared" si="1"/>
        <v>234880637</v>
      </c>
      <c r="L35" s="35">
        <f t="shared" si="1"/>
        <v>265537977</v>
      </c>
      <c r="M35" s="35">
        <f t="shared" si="1"/>
        <v>376551090</v>
      </c>
      <c r="N35" s="35">
        <f t="shared" si="1"/>
        <v>876969704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1482721551</v>
      </c>
      <c r="X35" s="35">
        <f t="shared" si="1"/>
        <v>1426527894</v>
      </c>
      <c r="Y35" s="35">
        <f t="shared" si="1"/>
        <v>56193657</v>
      </c>
      <c r="Z35" s="36">
        <f>+IF(X35&lt;&gt;0,+(Y35/X35)*100,0)</f>
        <v>3.9391909009526875</v>
      </c>
      <c r="AA35" s="33">
        <f>SUM(AA24:AA34)</f>
        <v>2823694099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-181478811</v>
      </c>
      <c r="D37" s="46">
        <f>+D21-D35</f>
        <v>0</v>
      </c>
      <c r="E37" s="47">
        <f t="shared" si="2"/>
        <v>268043163</v>
      </c>
      <c r="F37" s="48">
        <f t="shared" si="2"/>
        <v>253666395</v>
      </c>
      <c r="G37" s="48">
        <f t="shared" si="2"/>
        <v>313348761</v>
      </c>
      <c r="H37" s="48">
        <f t="shared" si="2"/>
        <v>-2943713</v>
      </c>
      <c r="I37" s="48">
        <f t="shared" si="2"/>
        <v>26188221</v>
      </c>
      <c r="J37" s="48">
        <f t="shared" si="2"/>
        <v>336593269</v>
      </c>
      <c r="K37" s="48">
        <f t="shared" si="2"/>
        <v>-189984317</v>
      </c>
      <c r="L37" s="48">
        <f t="shared" si="2"/>
        <v>-109103789</v>
      </c>
      <c r="M37" s="48">
        <f t="shared" si="2"/>
        <v>103889237</v>
      </c>
      <c r="N37" s="48">
        <f t="shared" si="2"/>
        <v>-195198869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141394400</v>
      </c>
      <c r="X37" s="48">
        <f>IF(F21=F35,0,X21-X35)</f>
        <v>268120096</v>
      </c>
      <c r="Y37" s="48">
        <f t="shared" si="2"/>
        <v>-126725696</v>
      </c>
      <c r="Z37" s="49">
        <f>+IF(X37&lt;&gt;0,+(Y37/X37)*100,0)</f>
        <v>-47.264527310925622</v>
      </c>
      <c r="AA37" s="46">
        <f>+AA21-AA35</f>
        <v>253666395</v>
      </c>
    </row>
    <row r="38" spans="1:27" ht="23.1" customHeight="1" x14ac:dyDescent="0.25">
      <c r="A38" s="50" t="s">
        <v>62</v>
      </c>
      <c r="B38" s="29" t="s">
        <v>32</v>
      </c>
      <c r="C38" s="6">
        <v>347036833</v>
      </c>
      <c r="D38" s="6"/>
      <c r="E38" s="7">
        <v>335833261</v>
      </c>
      <c r="F38" s="8">
        <v>267903657</v>
      </c>
      <c r="G38" s="8">
        <v>16948110</v>
      </c>
      <c r="H38" s="8">
        <v>-31738255</v>
      </c>
      <c r="I38" s="8">
        <v>45968446</v>
      </c>
      <c r="J38" s="8">
        <v>31178301</v>
      </c>
      <c r="K38" s="8">
        <v>62464985</v>
      </c>
      <c r="L38" s="8">
        <v>69858103</v>
      </c>
      <c r="M38" s="8">
        <v>83442008</v>
      </c>
      <c r="N38" s="8">
        <v>215765096</v>
      </c>
      <c r="O38" s="8"/>
      <c r="P38" s="8"/>
      <c r="Q38" s="8"/>
      <c r="R38" s="8"/>
      <c r="S38" s="8"/>
      <c r="T38" s="8"/>
      <c r="U38" s="8"/>
      <c r="V38" s="8"/>
      <c r="W38" s="8">
        <v>246943397</v>
      </c>
      <c r="X38" s="8">
        <v>138005446</v>
      </c>
      <c r="Y38" s="8">
        <v>108937951</v>
      </c>
      <c r="Z38" s="2">
        <v>78.937429034503452</v>
      </c>
      <c r="AA38" s="6">
        <v>267903657</v>
      </c>
    </row>
    <row r="39" spans="1:27" ht="57" customHeight="1" x14ac:dyDescent="0.25">
      <c r="A39" s="50" t="s">
        <v>63</v>
      </c>
      <c r="B39" s="29" t="s">
        <v>32</v>
      </c>
      <c r="C39" s="28">
        <v>256635</v>
      </c>
      <c r="D39" s="28"/>
      <c r="E39" s="7"/>
      <c r="F39" s="26"/>
      <c r="G39" s="26">
        <v>125799</v>
      </c>
      <c r="H39" s="26">
        <v>-125799</v>
      </c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165814657</v>
      </c>
      <c r="D41" s="56">
        <f>SUM(D37:D40)</f>
        <v>0</v>
      </c>
      <c r="E41" s="57">
        <f t="shared" si="3"/>
        <v>603876424</v>
      </c>
      <c r="F41" s="58">
        <f t="shared" si="3"/>
        <v>521570052</v>
      </c>
      <c r="G41" s="58">
        <f t="shared" si="3"/>
        <v>330422670</v>
      </c>
      <c r="H41" s="58">
        <f t="shared" si="3"/>
        <v>-34807767</v>
      </c>
      <c r="I41" s="58">
        <f t="shared" si="3"/>
        <v>72156667</v>
      </c>
      <c r="J41" s="58">
        <f t="shared" si="3"/>
        <v>367771570</v>
      </c>
      <c r="K41" s="58">
        <f t="shared" si="3"/>
        <v>-127519332</v>
      </c>
      <c r="L41" s="58">
        <f t="shared" si="3"/>
        <v>-39245686</v>
      </c>
      <c r="M41" s="58">
        <f t="shared" si="3"/>
        <v>187331245</v>
      </c>
      <c r="N41" s="58">
        <f t="shared" si="3"/>
        <v>20566227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388337797</v>
      </c>
      <c r="X41" s="58">
        <f t="shared" si="3"/>
        <v>406125542</v>
      </c>
      <c r="Y41" s="58">
        <f t="shared" si="3"/>
        <v>-17787745</v>
      </c>
      <c r="Z41" s="59">
        <f>+IF(X41&lt;&gt;0,+(Y41/X41)*100,0)</f>
        <v>-4.3798636530967068</v>
      </c>
      <c r="AA41" s="56">
        <f>SUM(AA37:AA40)</f>
        <v>521570052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165814657</v>
      </c>
      <c r="D43" s="64">
        <f>+D41-D42</f>
        <v>0</v>
      </c>
      <c r="E43" s="65">
        <f t="shared" si="4"/>
        <v>603876424</v>
      </c>
      <c r="F43" s="66">
        <f t="shared" si="4"/>
        <v>521570052</v>
      </c>
      <c r="G43" s="66">
        <f t="shared" si="4"/>
        <v>330422670</v>
      </c>
      <c r="H43" s="66">
        <f t="shared" si="4"/>
        <v>-34807767</v>
      </c>
      <c r="I43" s="66">
        <f t="shared" si="4"/>
        <v>72156667</v>
      </c>
      <c r="J43" s="66">
        <f t="shared" si="4"/>
        <v>367771570</v>
      </c>
      <c r="K43" s="66">
        <f t="shared" si="4"/>
        <v>-127519332</v>
      </c>
      <c r="L43" s="66">
        <f t="shared" si="4"/>
        <v>-39245686</v>
      </c>
      <c r="M43" s="66">
        <f t="shared" si="4"/>
        <v>187331245</v>
      </c>
      <c r="N43" s="66">
        <f t="shared" si="4"/>
        <v>20566227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388337797</v>
      </c>
      <c r="X43" s="66">
        <f t="shared" si="4"/>
        <v>406125542</v>
      </c>
      <c r="Y43" s="66">
        <f t="shared" si="4"/>
        <v>-17787745</v>
      </c>
      <c r="Z43" s="67">
        <f>+IF(X43&lt;&gt;0,+(Y43/X43)*100,0)</f>
        <v>-4.3798636530967068</v>
      </c>
      <c r="AA43" s="64">
        <f>+AA41-AA42</f>
        <v>521570052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165814657</v>
      </c>
      <c r="D45" s="56">
        <f>SUM(D43:D44)</f>
        <v>0</v>
      </c>
      <c r="E45" s="57">
        <f t="shared" si="5"/>
        <v>603876424</v>
      </c>
      <c r="F45" s="58">
        <f t="shared" si="5"/>
        <v>521570052</v>
      </c>
      <c r="G45" s="58">
        <f t="shared" si="5"/>
        <v>330422670</v>
      </c>
      <c r="H45" s="58">
        <f t="shared" si="5"/>
        <v>-34807767</v>
      </c>
      <c r="I45" s="58">
        <f t="shared" si="5"/>
        <v>72156667</v>
      </c>
      <c r="J45" s="58">
        <f t="shared" si="5"/>
        <v>367771570</v>
      </c>
      <c r="K45" s="58">
        <f t="shared" si="5"/>
        <v>-127519332</v>
      </c>
      <c r="L45" s="58">
        <f t="shared" si="5"/>
        <v>-39245686</v>
      </c>
      <c r="M45" s="58">
        <f t="shared" si="5"/>
        <v>187331245</v>
      </c>
      <c r="N45" s="58">
        <f t="shared" si="5"/>
        <v>20566227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388337797</v>
      </c>
      <c r="X45" s="58">
        <f t="shared" si="5"/>
        <v>406125542</v>
      </c>
      <c r="Y45" s="58">
        <f t="shared" si="5"/>
        <v>-17787745</v>
      </c>
      <c r="Z45" s="59">
        <f>+IF(X45&lt;&gt;0,+(Y45/X45)*100,0)</f>
        <v>-4.3798636530967068</v>
      </c>
      <c r="AA45" s="56">
        <f>SUM(AA43:AA44)</f>
        <v>521570052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165814657</v>
      </c>
      <c r="D47" s="71">
        <f>SUM(D45:D46)</f>
        <v>0</v>
      </c>
      <c r="E47" s="72">
        <f t="shared" si="6"/>
        <v>603876424</v>
      </c>
      <c r="F47" s="73">
        <f t="shared" si="6"/>
        <v>521570052</v>
      </c>
      <c r="G47" s="73">
        <f t="shared" si="6"/>
        <v>330422670</v>
      </c>
      <c r="H47" s="74">
        <f t="shared" si="6"/>
        <v>-34807767</v>
      </c>
      <c r="I47" s="74">
        <f t="shared" si="6"/>
        <v>72156667</v>
      </c>
      <c r="J47" s="74">
        <f t="shared" si="6"/>
        <v>367771570</v>
      </c>
      <c r="K47" s="74">
        <f t="shared" si="6"/>
        <v>-127519332</v>
      </c>
      <c r="L47" s="74">
        <f t="shared" si="6"/>
        <v>-39245686</v>
      </c>
      <c r="M47" s="73">
        <f t="shared" si="6"/>
        <v>187331245</v>
      </c>
      <c r="N47" s="73">
        <f t="shared" si="6"/>
        <v>20566227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388337797</v>
      </c>
      <c r="X47" s="74">
        <f t="shared" si="6"/>
        <v>406125542</v>
      </c>
      <c r="Y47" s="74">
        <f t="shared" si="6"/>
        <v>-17787745</v>
      </c>
      <c r="Z47" s="75">
        <f>+IF(X47&lt;&gt;0,+(Y47/X47)*100,0)</f>
        <v>-4.3798636530967068</v>
      </c>
      <c r="AA47" s="76">
        <f>SUM(AA45:AA46)</f>
        <v>521570052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2"/>
  <sheetViews>
    <sheetView showGridLines="0" workbookViewId="0">
      <selection sqref="A1:AA1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">
      <c r="A1" s="80" t="s">
        <v>0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126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ht="13.5" x14ac:dyDescent="0.25">
      <c r="A8" s="25" t="s">
        <v>36</v>
      </c>
      <c r="B8" s="24" t="s">
        <v>32</v>
      </c>
      <c r="C8" s="6">
        <v>1043383155</v>
      </c>
      <c r="D8" s="6"/>
      <c r="E8" s="7">
        <v>1376564450</v>
      </c>
      <c r="F8" s="8">
        <v>1376564450</v>
      </c>
      <c r="G8" s="8">
        <v>72525999</v>
      </c>
      <c r="H8" s="8">
        <v>101521761</v>
      </c>
      <c r="I8" s="8">
        <v>197386396</v>
      </c>
      <c r="J8" s="8">
        <v>371434156</v>
      </c>
      <c r="K8" s="8">
        <v>-9779561</v>
      </c>
      <c r="L8" s="8">
        <v>97290930</v>
      </c>
      <c r="M8" s="8">
        <v>104187559</v>
      </c>
      <c r="N8" s="8">
        <v>191698928</v>
      </c>
      <c r="O8" s="8"/>
      <c r="P8" s="8"/>
      <c r="Q8" s="8"/>
      <c r="R8" s="8"/>
      <c r="S8" s="8"/>
      <c r="T8" s="8"/>
      <c r="U8" s="8"/>
      <c r="V8" s="8"/>
      <c r="W8" s="8">
        <v>563133084</v>
      </c>
      <c r="X8" s="8">
        <v>715672228</v>
      </c>
      <c r="Y8" s="8">
        <v>-152539144</v>
      </c>
      <c r="Z8" s="2">
        <v>-21.3141069377922</v>
      </c>
      <c r="AA8" s="6">
        <v>1376564450</v>
      </c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>
        <v>3153108</v>
      </c>
      <c r="D11" s="6"/>
      <c r="E11" s="7">
        <v>3549510</v>
      </c>
      <c r="F11" s="8">
        <v>3549510</v>
      </c>
      <c r="G11" s="8">
        <v>266068</v>
      </c>
      <c r="H11" s="8">
        <v>286147</v>
      </c>
      <c r="I11" s="8">
        <v>286147</v>
      </c>
      <c r="J11" s="8">
        <v>838362</v>
      </c>
      <c r="K11" s="8">
        <v>286147</v>
      </c>
      <c r="L11" s="8">
        <v>286147</v>
      </c>
      <c r="M11" s="8">
        <v>286147</v>
      </c>
      <c r="N11" s="8">
        <v>858441</v>
      </c>
      <c r="O11" s="8"/>
      <c r="P11" s="8"/>
      <c r="Q11" s="8"/>
      <c r="R11" s="8"/>
      <c r="S11" s="8"/>
      <c r="T11" s="8"/>
      <c r="U11" s="8"/>
      <c r="V11" s="8"/>
      <c r="W11" s="8">
        <v>1696803</v>
      </c>
      <c r="X11" s="8">
        <v>1774752</v>
      </c>
      <c r="Y11" s="8">
        <v>-77949</v>
      </c>
      <c r="Z11" s="2">
        <v>-4.3921066154595128</v>
      </c>
      <c r="AA11" s="6">
        <v>3549510</v>
      </c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>
        <v>324065561</v>
      </c>
      <c r="D18" s="6"/>
      <c r="E18" s="7">
        <v>491351880</v>
      </c>
      <c r="F18" s="8">
        <v>491351880</v>
      </c>
      <c r="G18" s="8">
        <v>204729961</v>
      </c>
      <c r="H18" s="8"/>
      <c r="I18" s="8"/>
      <c r="J18" s="8">
        <v>204729961</v>
      </c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>
        <v>204729961</v>
      </c>
      <c r="X18" s="8">
        <v>327567922</v>
      </c>
      <c r="Y18" s="8">
        <v>-122837961</v>
      </c>
      <c r="Z18" s="2">
        <v>-37.49999702351807</v>
      </c>
      <c r="AA18" s="6">
        <v>491351880</v>
      </c>
    </row>
    <row r="19" spans="1:27" ht="13.5" x14ac:dyDescent="0.25">
      <c r="A19" s="23" t="s">
        <v>46</v>
      </c>
      <c r="B19" s="29" t="s">
        <v>32</v>
      </c>
      <c r="C19" s="6">
        <v>5153041</v>
      </c>
      <c r="D19" s="6"/>
      <c r="E19" s="7">
        <v>7633600</v>
      </c>
      <c r="F19" s="26">
        <v>7633600</v>
      </c>
      <c r="G19" s="26">
        <v>264111</v>
      </c>
      <c r="H19" s="26">
        <v>248026</v>
      </c>
      <c r="I19" s="26">
        <v>379128</v>
      </c>
      <c r="J19" s="26">
        <v>891265</v>
      </c>
      <c r="K19" s="26">
        <v>831746</v>
      </c>
      <c r="L19" s="26">
        <v>599730</v>
      </c>
      <c r="M19" s="26">
        <v>702787</v>
      </c>
      <c r="N19" s="26">
        <v>2134263</v>
      </c>
      <c r="O19" s="26"/>
      <c r="P19" s="26"/>
      <c r="Q19" s="26"/>
      <c r="R19" s="26"/>
      <c r="S19" s="26"/>
      <c r="T19" s="26"/>
      <c r="U19" s="26"/>
      <c r="V19" s="26"/>
      <c r="W19" s="26">
        <v>3025528</v>
      </c>
      <c r="X19" s="26">
        <v>3814608</v>
      </c>
      <c r="Y19" s="26">
        <v>-789080</v>
      </c>
      <c r="Z19" s="27">
        <v>-20.685742807648914</v>
      </c>
      <c r="AA19" s="28">
        <v>7633600</v>
      </c>
    </row>
    <row r="20" spans="1:27" ht="13.5" x14ac:dyDescent="0.25">
      <c r="A20" s="23" t="s">
        <v>47</v>
      </c>
      <c r="B20" s="29" t="s">
        <v>32</v>
      </c>
      <c r="C20" s="6">
        <v>-6883</v>
      </c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1375747982</v>
      </c>
      <c r="D21" s="33">
        <f t="shared" si="0"/>
        <v>0</v>
      </c>
      <c r="E21" s="34">
        <f t="shared" si="0"/>
        <v>1879099440</v>
      </c>
      <c r="F21" s="35">
        <f t="shared" si="0"/>
        <v>1879099440</v>
      </c>
      <c r="G21" s="35">
        <f t="shared" si="0"/>
        <v>277786139</v>
      </c>
      <c r="H21" s="35">
        <f t="shared" si="0"/>
        <v>102055934</v>
      </c>
      <c r="I21" s="35">
        <f t="shared" si="0"/>
        <v>198051671</v>
      </c>
      <c r="J21" s="35">
        <f t="shared" si="0"/>
        <v>577893744</v>
      </c>
      <c r="K21" s="35">
        <f t="shared" si="0"/>
        <v>-8661668</v>
      </c>
      <c r="L21" s="35">
        <f t="shared" si="0"/>
        <v>98176807</v>
      </c>
      <c r="M21" s="35">
        <f t="shared" si="0"/>
        <v>105176493</v>
      </c>
      <c r="N21" s="35">
        <f t="shared" si="0"/>
        <v>194691632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772585376</v>
      </c>
      <c r="X21" s="35">
        <f t="shared" si="0"/>
        <v>1048829510</v>
      </c>
      <c r="Y21" s="35">
        <f t="shared" si="0"/>
        <v>-276244134</v>
      </c>
      <c r="Z21" s="36">
        <f>+IF(X21&lt;&gt;0,+(Y21/X21)*100,0)</f>
        <v>-26.338325854313538</v>
      </c>
      <c r="AA21" s="33">
        <f>SUM(AA5:AA20)</f>
        <v>1879099440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>
        <v>580948571</v>
      </c>
      <c r="D24" s="6"/>
      <c r="E24" s="7">
        <v>597882550</v>
      </c>
      <c r="F24" s="8">
        <v>593371905</v>
      </c>
      <c r="G24" s="8">
        <v>36456432</v>
      </c>
      <c r="H24" s="8">
        <v>45008510</v>
      </c>
      <c r="I24" s="8">
        <v>55912093</v>
      </c>
      <c r="J24" s="8">
        <v>137377035</v>
      </c>
      <c r="K24" s="8">
        <v>51792450</v>
      </c>
      <c r="L24" s="8">
        <v>73365250</v>
      </c>
      <c r="M24" s="8">
        <v>47611065</v>
      </c>
      <c r="N24" s="8">
        <v>172768765</v>
      </c>
      <c r="O24" s="8"/>
      <c r="P24" s="8"/>
      <c r="Q24" s="8"/>
      <c r="R24" s="8"/>
      <c r="S24" s="8"/>
      <c r="T24" s="8"/>
      <c r="U24" s="8"/>
      <c r="V24" s="8"/>
      <c r="W24" s="8">
        <v>310145800</v>
      </c>
      <c r="X24" s="8">
        <v>306712110</v>
      </c>
      <c r="Y24" s="8">
        <v>3433690</v>
      </c>
      <c r="Z24" s="2">
        <v>1.1195156265593817</v>
      </c>
      <c r="AA24" s="6">
        <v>593371905</v>
      </c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>
        <v>192031574</v>
      </c>
      <c r="D26" s="6"/>
      <c r="E26" s="7">
        <v>50353750</v>
      </c>
      <c r="F26" s="8">
        <v>50353750</v>
      </c>
      <c r="G26" s="8">
        <v>4196146</v>
      </c>
      <c r="H26" s="8">
        <v>4196146</v>
      </c>
      <c r="I26" s="8">
        <v>4196146</v>
      </c>
      <c r="J26" s="8">
        <v>12588438</v>
      </c>
      <c r="K26" s="8">
        <v>4196146</v>
      </c>
      <c r="L26" s="8">
        <v>4196146</v>
      </c>
      <c r="M26" s="8">
        <v>4196146</v>
      </c>
      <c r="N26" s="8">
        <v>12588438</v>
      </c>
      <c r="O26" s="8"/>
      <c r="P26" s="8"/>
      <c r="Q26" s="8"/>
      <c r="R26" s="8"/>
      <c r="S26" s="8"/>
      <c r="T26" s="8"/>
      <c r="U26" s="8"/>
      <c r="V26" s="8"/>
      <c r="W26" s="8">
        <v>25176876</v>
      </c>
      <c r="X26" s="8">
        <v>25176876</v>
      </c>
      <c r="Y26" s="8"/>
      <c r="Z26" s="2"/>
      <c r="AA26" s="6">
        <v>50353750</v>
      </c>
    </row>
    <row r="27" spans="1:27" ht="13.5" x14ac:dyDescent="0.25">
      <c r="A27" s="25" t="s">
        <v>53</v>
      </c>
      <c r="B27" s="24" t="s">
        <v>32</v>
      </c>
      <c r="C27" s="6">
        <v>367830867</v>
      </c>
      <c r="D27" s="6"/>
      <c r="E27" s="7">
        <v>448349750</v>
      </c>
      <c r="F27" s="8">
        <v>448349750</v>
      </c>
      <c r="G27" s="8">
        <v>32451716</v>
      </c>
      <c r="H27" s="8">
        <v>32451716</v>
      </c>
      <c r="I27" s="8">
        <v>22742336</v>
      </c>
      <c r="J27" s="8">
        <v>87645768</v>
      </c>
      <c r="K27" s="8">
        <v>29199310</v>
      </c>
      <c r="L27" s="8">
        <v>29110817</v>
      </c>
      <c r="M27" s="8">
        <v>29071834</v>
      </c>
      <c r="N27" s="8">
        <v>87381961</v>
      </c>
      <c r="O27" s="8"/>
      <c r="P27" s="8"/>
      <c r="Q27" s="8"/>
      <c r="R27" s="8"/>
      <c r="S27" s="8"/>
      <c r="T27" s="8"/>
      <c r="U27" s="8"/>
      <c r="V27" s="8"/>
      <c r="W27" s="8">
        <v>175027729</v>
      </c>
      <c r="X27" s="8">
        <v>224165844</v>
      </c>
      <c r="Y27" s="8">
        <v>-49138115</v>
      </c>
      <c r="Z27" s="2">
        <v>-21.92042914441506</v>
      </c>
      <c r="AA27" s="6">
        <v>448349750</v>
      </c>
    </row>
    <row r="28" spans="1:27" ht="13.5" x14ac:dyDescent="0.25">
      <c r="A28" s="25" t="s">
        <v>54</v>
      </c>
      <c r="B28" s="24" t="s">
        <v>32</v>
      </c>
      <c r="C28" s="6">
        <v>104369069</v>
      </c>
      <c r="D28" s="6"/>
      <c r="E28" s="7">
        <v>139965290</v>
      </c>
      <c r="F28" s="8">
        <v>139965290</v>
      </c>
      <c r="G28" s="8">
        <v>10198030</v>
      </c>
      <c r="H28" s="8">
        <v>10156654</v>
      </c>
      <c r="I28" s="8">
        <v>9829020</v>
      </c>
      <c r="J28" s="8">
        <v>30183704</v>
      </c>
      <c r="K28" s="8">
        <v>10160908</v>
      </c>
      <c r="L28" s="8">
        <v>9831147</v>
      </c>
      <c r="M28" s="8">
        <v>10091611</v>
      </c>
      <c r="N28" s="8">
        <v>30083666</v>
      </c>
      <c r="O28" s="8"/>
      <c r="P28" s="8"/>
      <c r="Q28" s="8"/>
      <c r="R28" s="8"/>
      <c r="S28" s="8"/>
      <c r="T28" s="8"/>
      <c r="U28" s="8"/>
      <c r="V28" s="8"/>
      <c r="W28" s="8">
        <v>60267370</v>
      </c>
      <c r="X28" s="8">
        <v>65179592</v>
      </c>
      <c r="Y28" s="8">
        <v>-4912222</v>
      </c>
      <c r="Z28" s="2">
        <v>-7.5364417745971775</v>
      </c>
      <c r="AA28" s="6">
        <v>139965290</v>
      </c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>
        <v>50081855</v>
      </c>
      <c r="D30" s="6"/>
      <c r="E30" s="7">
        <v>55950630</v>
      </c>
      <c r="F30" s="8">
        <v>55738840</v>
      </c>
      <c r="G30" s="8">
        <v>1868089</v>
      </c>
      <c r="H30" s="8">
        <v>2722105</v>
      </c>
      <c r="I30" s="8">
        <v>2595017</v>
      </c>
      <c r="J30" s="8">
        <v>7185211</v>
      </c>
      <c r="K30" s="8">
        <v>3225454</v>
      </c>
      <c r="L30" s="8">
        <v>4844680</v>
      </c>
      <c r="M30" s="8">
        <v>3669772</v>
      </c>
      <c r="N30" s="8">
        <v>11739906</v>
      </c>
      <c r="O30" s="8"/>
      <c r="P30" s="8"/>
      <c r="Q30" s="8"/>
      <c r="R30" s="8"/>
      <c r="S30" s="8"/>
      <c r="T30" s="8"/>
      <c r="U30" s="8"/>
      <c r="V30" s="8"/>
      <c r="W30" s="8">
        <v>18925117</v>
      </c>
      <c r="X30" s="8">
        <v>27520520</v>
      </c>
      <c r="Y30" s="8">
        <v>-8595403</v>
      </c>
      <c r="Z30" s="2">
        <v>-31.232705632015673</v>
      </c>
      <c r="AA30" s="6">
        <v>55738840</v>
      </c>
    </row>
    <row r="31" spans="1:27" ht="13.5" x14ac:dyDescent="0.25">
      <c r="A31" s="25" t="s">
        <v>57</v>
      </c>
      <c r="B31" s="24" t="s">
        <v>32</v>
      </c>
      <c r="C31" s="6">
        <v>559927288</v>
      </c>
      <c r="D31" s="6"/>
      <c r="E31" s="7">
        <v>611019260</v>
      </c>
      <c r="F31" s="8">
        <v>630446580</v>
      </c>
      <c r="G31" s="8">
        <v>19728796</v>
      </c>
      <c r="H31" s="8">
        <v>42866769</v>
      </c>
      <c r="I31" s="8">
        <v>60754922</v>
      </c>
      <c r="J31" s="8">
        <v>123350487</v>
      </c>
      <c r="K31" s="8">
        <v>54050025</v>
      </c>
      <c r="L31" s="8">
        <v>61529569</v>
      </c>
      <c r="M31" s="8">
        <v>61313358</v>
      </c>
      <c r="N31" s="8">
        <v>176892952</v>
      </c>
      <c r="O31" s="8"/>
      <c r="P31" s="8"/>
      <c r="Q31" s="8"/>
      <c r="R31" s="8"/>
      <c r="S31" s="8"/>
      <c r="T31" s="8"/>
      <c r="U31" s="8"/>
      <c r="V31" s="8"/>
      <c r="W31" s="8">
        <v>300243439</v>
      </c>
      <c r="X31" s="8">
        <v>324162459</v>
      </c>
      <c r="Y31" s="8">
        <v>-23919020</v>
      </c>
      <c r="Z31" s="2">
        <v>-7.3787137701839809</v>
      </c>
      <c r="AA31" s="6">
        <v>630446580</v>
      </c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>
        <v>16520282</v>
      </c>
      <c r="D33" s="6"/>
      <c r="E33" s="7">
        <v>20378130</v>
      </c>
      <c r="F33" s="8">
        <v>19645659</v>
      </c>
      <c r="G33" s="8">
        <v>1026946</v>
      </c>
      <c r="H33" s="8">
        <v>1722642</v>
      </c>
      <c r="I33" s="8">
        <v>1995568</v>
      </c>
      <c r="J33" s="8">
        <v>4745156</v>
      </c>
      <c r="K33" s="8">
        <v>805270</v>
      </c>
      <c r="L33" s="8">
        <v>912470</v>
      </c>
      <c r="M33" s="8">
        <v>1557867</v>
      </c>
      <c r="N33" s="8">
        <v>3275607</v>
      </c>
      <c r="O33" s="8"/>
      <c r="P33" s="8"/>
      <c r="Q33" s="8"/>
      <c r="R33" s="8"/>
      <c r="S33" s="8"/>
      <c r="T33" s="8"/>
      <c r="U33" s="8"/>
      <c r="V33" s="8"/>
      <c r="W33" s="8">
        <v>8020763</v>
      </c>
      <c r="X33" s="8">
        <v>9335301</v>
      </c>
      <c r="Y33" s="8">
        <v>-1314538</v>
      </c>
      <c r="Z33" s="2">
        <v>-14.08136706036581</v>
      </c>
      <c r="AA33" s="6">
        <v>19645659</v>
      </c>
    </row>
    <row r="34" spans="1:27" ht="13.5" x14ac:dyDescent="0.25">
      <c r="A34" s="23" t="s">
        <v>59</v>
      </c>
      <c r="B34" s="29" t="s">
        <v>32</v>
      </c>
      <c r="C34" s="6">
        <v>8870</v>
      </c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1871718376</v>
      </c>
      <c r="D35" s="33">
        <f>SUM(D24:D34)</f>
        <v>0</v>
      </c>
      <c r="E35" s="34">
        <f t="shared" si="1"/>
        <v>1923899360</v>
      </c>
      <c r="F35" s="35">
        <f t="shared" si="1"/>
        <v>1937871774</v>
      </c>
      <c r="G35" s="35">
        <f t="shared" si="1"/>
        <v>105926155</v>
      </c>
      <c r="H35" s="35">
        <f t="shared" si="1"/>
        <v>139124542</v>
      </c>
      <c r="I35" s="35">
        <f t="shared" si="1"/>
        <v>158025102</v>
      </c>
      <c r="J35" s="35">
        <f t="shared" si="1"/>
        <v>403075799</v>
      </c>
      <c r="K35" s="35">
        <f t="shared" si="1"/>
        <v>153429563</v>
      </c>
      <c r="L35" s="35">
        <f t="shared" si="1"/>
        <v>183790079</v>
      </c>
      <c r="M35" s="35">
        <f t="shared" si="1"/>
        <v>157511653</v>
      </c>
      <c r="N35" s="35">
        <f t="shared" si="1"/>
        <v>494731295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897807094</v>
      </c>
      <c r="X35" s="35">
        <f t="shared" si="1"/>
        <v>982252702</v>
      </c>
      <c r="Y35" s="35">
        <f t="shared" si="1"/>
        <v>-84445608</v>
      </c>
      <c r="Z35" s="36">
        <f>+IF(X35&lt;&gt;0,+(Y35/X35)*100,0)</f>
        <v>-8.5971367478101364</v>
      </c>
      <c r="AA35" s="33">
        <f>SUM(AA24:AA34)</f>
        <v>1937871774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-495970394</v>
      </c>
      <c r="D37" s="46">
        <f>+D21-D35</f>
        <v>0</v>
      </c>
      <c r="E37" s="47">
        <f t="shared" si="2"/>
        <v>-44799920</v>
      </c>
      <c r="F37" s="48">
        <f t="shared" si="2"/>
        <v>-58772334</v>
      </c>
      <c r="G37" s="48">
        <f t="shared" si="2"/>
        <v>171859984</v>
      </c>
      <c r="H37" s="48">
        <f t="shared" si="2"/>
        <v>-37068608</v>
      </c>
      <c r="I37" s="48">
        <f t="shared" si="2"/>
        <v>40026569</v>
      </c>
      <c r="J37" s="48">
        <f t="shared" si="2"/>
        <v>174817945</v>
      </c>
      <c r="K37" s="48">
        <f t="shared" si="2"/>
        <v>-162091231</v>
      </c>
      <c r="L37" s="48">
        <f t="shared" si="2"/>
        <v>-85613272</v>
      </c>
      <c r="M37" s="48">
        <f t="shared" si="2"/>
        <v>-52335160</v>
      </c>
      <c r="N37" s="48">
        <f t="shared" si="2"/>
        <v>-300039663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-125221718</v>
      </c>
      <c r="X37" s="48">
        <f>IF(F21=F35,0,X21-X35)</f>
        <v>66576808</v>
      </c>
      <c r="Y37" s="48">
        <f t="shared" si="2"/>
        <v>-191798526</v>
      </c>
      <c r="Z37" s="49">
        <f>+IF(X37&lt;&gt;0,+(Y37/X37)*100,0)</f>
        <v>-288.08609448503449</v>
      </c>
      <c r="AA37" s="46">
        <f>+AA21-AA35</f>
        <v>-58772334</v>
      </c>
    </row>
    <row r="38" spans="1:27" ht="23.1" customHeight="1" x14ac:dyDescent="0.25">
      <c r="A38" s="50" t="s">
        <v>62</v>
      </c>
      <c r="B38" s="29" t="s">
        <v>32</v>
      </c>
      <c r="C38" s="6">
        <v>322062787</v>
      </c>
      <c r="D38" s="6"/>
      <c r="E38" s="7">
        <v>226311000</v>
      </c>
      <c r="F38" s="8">
        <v>154381396</v>
      </c>
      <c r="G38" s="8"/>
      <c r="H38" s="8">
        <v>77000</v>
      </c>
      <c r="I38" s="8">
        <v>14948000</v>
      </c>
      <c r="J38" s="8">
        <v>15025000</v>
      </c>
      <c r="K38" s="8">
        <v>12871000</v>
      </c>
      <c r="L38" s="8">
        <v>62562000</v>
      </c>
      <c r="M38" s="8">
        <v>18898000</v>
      </c>
      <c r="N38" s="8">
        <v>94331000</v>
      </c>
      <c r="O38" s="8"/>
      <c r="P38" s="8"/>
      <c r="Q38" s="8"/>
      <c r="R38" s="8"/>
      <c r="S38" s="8"/>
      <c r="T38" s="8"/>
      <c r="U38" s="8"/>
      <c r="V38" s="8"/>
      <c r="W38" s="8">
        <v>109356000</v>
      </c>
      <c r="X38" s="8">
        <v>78944316</v>
      </c>
      <c r="Y38" s="8">
        <v>30411684</v>
      </c>
      <c r="Z38" s="2">
        <v>38.522955851565044</v>
      </c>
      <c r="AA38" s="6">
        <v>154381396</v>
      </c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-173907607</v>
      </c>
      <c r="D41" s="56">
        <f>SUM(D37:D40)</f>
        <v>0</v>
      </c>
      <c r="E41" s="57">
        <f t="shared" si="3"/>
        <v>181511080</v>
      </c>
      <c r="F41" s="58">
        <f t="shared" si="3"/>
        <v>95609062</v>
      </c>
      <c r="G41" s="58">
        <f t="shared" si="3"/>
        <v>171859984</v>
      </c>
      <c r="H41" s="58">
        <f t="shared" si="3"/>
        <v>-36991608</v>
      </c>
      <c r="I41" s="58">
        <f t="shared" si="3"/>
        <v>54974569</v>
      </c>
      <c r="J41" s="58">
        <f t="shared" si="3"/>
        <v>189842945</v>
      </c>
      <c r="K41" s="58">
        <f t="shared" si="3"/>
        <v>-149220231</v>
      </c>
      <c r="L41" s="58">
        <f t="shared" si="3"/>
        <v>-23051272</v>
      </c>
      <c r="M41" s="58">
        <f t="shared" si="3"/>
        <v>-33437160</v>
      </c>
      <c r="N41" s="58">
        <f t="shared" si="3"/>
        <v>-205708663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-15865718</v>
      </c>
      <c r="X41" s="58">
        <f t="shared" si="3"/>
        <v>145521124</v>
      </c>
      <c r="Y41" s="58">
        <f t="shared" si="3"/>
        <v>-161386842</v>
      </c>
      <c r="Z41" s="59">
        <f>+IF(X41&lt;&gt;0,+(Y41/X41)*100,0)</f>
        <v>-110.90269066365926</v>
      </c>
      <c r="AA41" s="56">
        <f>SUM(AA37:AA40)</f>
        <v>95609062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-173907607</v>
      </c>
      <c r="D43" s="64">
        <f>+D41-D42</f>
        <v>0</v>
      </c>
      <c r="E43" s="65">
        <f t="shared" si="4"/>
        <v>181511080</v>
      </c>
      <c r="F43" s="66">
        <f t="shared" si="4"/>
        <v>95609062</v>
      </c>
      <c r="G43" s="66">
        <f t="shared" si="4"/>
        <v>171859984</v>
      </c>
      <c r="H43" s="66">
        <f t="shared" si="4"/>
        <v>-36991608</v>
      </c>
      <c r="I43" s="66">
        <f t="shared" si="4"/>
        <v>54974569</v>
      </c>
      <c r="J43" s="66">
        <f t="shared" si="4"/>
        <v>189842945</v>
      </c>
      <c r="K43" s="66">
        <f t="shared" si="4"/>
        <v>-149220231</v>
      </c>
      <c r="L43" s="66">
        <f t="shared" si="4"/>
        <v>-23051272</v>
      </c>
      <c r="M43" s="66">
        <f t="shared" si="4"/>
        <v>-33437160</v>
      </c>
      <c r="N43" s="66">
        <f t="shared" si="4"/>
        <v>-205708663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-15865718</v>
      </c>
      <c r="X43" s="66">
        <f t="shared" si="4"/>
        <v>145521124</v>
      </c>
      <c r="Y43" s="66">
        <f t="shared" si="4"/>
        <v>-161386842</v>
      </c>
      <c r="Z43" s="67">
        <f>+IF(X43&lt;&gt;0,+(Y43/X43)*100,0)</f>
        <v>-110.90269066365926</v>
      </c>
      <c r="AA43" s="64">
        <f>+AA41-AA42</f>
        <v>95609062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-173907607</v>
      </c>
      <c r="D45" s="56">
        <f>SUM(D43:D44)</f>
        <v>0</v>
      </c>
      <c r="E45" s="57">
        <f t="shared" si="5"/>
        <v>181511080</v>
      </c>
      <c r="F45" s="58">
        <f t="shared" si="5"/>
        <v>95609062</v>
      </c>
      <c r="G45" s="58">
        <f t="shared" si="5"/>
        <v>171859984</v>
      </c>
      <c r="H45" s="58">
        <f t="shared" si="5"/>
        <v>-36991608</v>
      </c>
      <c r="I45" s="58">
        <f t="shared" si="5"/>
        <v>54974569</v>
      </c>
      <c r="J45" s="58">
        <f t="shared" si="5"/>
        <v>189842945</v>
      </c>
      <c r="K45" s="58">
        <f t="shared" si="5"/>
        <v>-149220231</v>
      </c>
      <c r="L45" s="58">
        <f t="shared" si="5"/>
        <v>-23051272</v>
      </c>
      <c r="M45" s="58">
        <f t="shared" si="5"/>
        <v>-33437160</v>
      </c>
      <c r="N45" s="58">
        <f t="shared" si="5"/>
        <v>-205708663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-15865718</v>
      </c>
      <c r="X45" s="58">
        <f t="shared" si="5"/>
        <v>145521124</v>
      </c>
      <c r="Y45" s="58">
        <f t="shared" si="5"/>
        <v>-161386842</v>
      </c>
      <c r="Z45" s="59">
        <f>+IF(X45&lt;&gt;0,+(Y45/X45)*100,0)</f>
        <v>-110.90269066365926</v>
      </c>
      <c r="AA45" s="56">
        <f>SUM(AA43:AA44)</f>
        <v>95609062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-173907607</v>
      </c>
      <c r="D47" s="71">
        <f>SUM(D45:D46)</f>
        <v>0</v>
      </c>
      <c r="E47" s="72">
        <f t="shared" si="6"/>
        <v>181511080</v>
      </c>
      <c r="F47" s="73">
        <f t="shared" si="6"/>
        <v>95609062</v>
      </c>
      <c r="G47" s="73">
        <f t="shared" si="6"/>
        <v>171859984</v>
      </c>
      <c r="H47" s="74">
        <f t="shared" si="6"/>
        <v>-36991608</v>
      </c>
      <c r="I47" s="74">
        <f t="shared" si="6"/>
        <v>54974569</v>
      </c>
      <c r="J47" s="74">
        <f t="shared" si="6"/>
        <v>189842945</v>
      </c>
      <c r="K47" s="74">
        <f t="shared" si="6"/>
        <v>-149220231</v>
      </c>
      <c r="L47" s="74">
        <f t="shared" si="6"/>
        <v>-23051272</v>
      </c>
      <c r="M47" s="73">
        <f t="shared" si="6"/>
        <v>-33437160</v>
      </c>
      <c r="N47" s="73">
        <f t="shared" si="6"/>
        <v>-205708663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-15865718</v>
      </c>
      <c r="X47" s="74">
        <f t="shared" si="6"/>
        <v>145521124</v>
      </c>
      <c r="Y47" s="74">
        <f t="shared" si="6"/>
        <v>-161386842</v>
      </c>
      <c r="Z47" s="75">
        <f>+IF(X47&lt;&gt;0,+(Y47/X47)*100,0)</f>
        <v>-110.90269066365926</v>
      </c>
      <c r="AA47" s="76">
        <f>SUM(AA45:AA46)</f>
        <v>95609062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">
      <c r="A1" s="80" t="s">
        <v>72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126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>
        <v>52</v>
      </c>
      <c r="D13" s="6"/>
      <c r="E13" s="7"/>
      <c r="F13" s="8"/>
      <c r="G13" s="8">
        <v>15</v>
      </c>
      <c r="H13" s="8">
        <v>15</v>
      </c>
      <c r="I13" s="8">
        <v>15</v>
      </c>
      <c r="J13" s="8">
        <v>45</v>
      </c>
      <c r="K13" s="8">
        <v>1169</v>
      </c>
      <c r="L13" s="8">
        <v>1206</v>
      </c>
      <c r="M13" s="8">
        <v>1206</v>
      </c>
      <c r="N13" s="8">
        <v>3581</v>
      </c>
      <c r="O13" s="8"/>
      <c r="P13" s="8"/>
      <c r="Q13" s="8"/>
      <c r="R13" s="8"/>
      <c r="S13" s="8"/>
      <c r="T13" s="8"/>
      <c r="U13" s="8"/>
      <c r="V13" s="8"/>
      <c r="W13" s="8">
        <v>3626</v>
      </c>
      <c r="X13" s="8"/>
      <c r="Y13" s="8">
        <v>3626</v>
      </c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52</v>
      </c>
      <c r="D21" s="33">
        <f t="shared" si="0"/>
        <v>0</v>
      </c>
      <c r="E21" s="34">
        <f t="shared" si="0"/>
        <v>0</v>
      </c>
      <c r="F21" s="35">
        <f t="shared" si="0"/>
        <v>0</v>
      </c>
      <c r="G21" s="35">
        <f t="shared" si="0"/>
        <v>15</v>
      </c>
      <c r="H21" s="35">
        <f t="shared" si="0"/>
        <v>15</v>
      </c>
      <c r="I21" s="35">
        <f t="shared" si="0"/>
        <v>15</v>
      </c>
      <c r="J21" s="35">
        <f t="shared" si="0"/>
        <v>45</v>
      </c>
      <c r="K21" s="35">
        <f t="shared" si="0"/>
        <v>1169</v>
      </c>
      <c r="L21" s="35">
        <f t="shared" si="0"/>
        <v>1206</v>
      </c>
      <c r="M21" s="35">
        <f t="shared" si="0"/>
        <v>1206</v>
      </c>
      <c r="N21" s="35">
        <f t="shared" si="0"/>
        <v>3581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3626</v>
      </c>
      <c r="X21" s="35">
        <f t="shared" si="0"/>
        <v>0</v>
      </c>
      <c r="Y21" s="35">
        <f t="shared" si="0"/>
        <v>3626</v>
      </c>
      <c r="Z21" s="36">
        <f>+IF(X21&lt;&gt;0,+(Y21/X21)*100,0)</f>
        <v>0</v>
      </c>
      <c r="AA21" s="33">
        <f>SUM(AA5:AA20)</f>
        <v>0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>
        <v>5544</v>
      </c>
      <c r="D24" s="6"/>
      <c r="E24" s="7"/>
      <c r="F24" s="8"/>
      <c r="G24" s="8"/>
      <c r="H24" s="8"/>
      <c r="I24" s="8"/>
      <c r="J24" s="8"/>
      <c r="K24" s="8"/>
      <c r="L24" s="8">
        <v>18589</v>
      </c>
      <c r="M24" s="8">
        <v>19681</v>
      </c>
      <c r="N24" s="8">
        <v>38270</v>
      </c>
      <c r="O24" s="8"/>
      <c r="P24" s="8"/>
      <c r="Q24" s="8"/>
      <c r="R24" s="8"/>
      <c r="S24" s="8"/>
      <c r="T24" s="8"/>
      <c r="U24" s="8"/>
      <c r="V24" s="8"/>
      <c r="W24" s="8">
        <v>38270</v>
      </c>
      <c r="X24" s="8"/>
      <c r="Y24" s="8">
        <v>38270</v>
      </c>
      <c r="Z24" s="2"/>
      <c r="AA24" s="6"/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ht="13.5" x14ac:dyDescent="0.25">
      <c r="A27" s="25" t="s">
        <v>53</v>
      </c>
      <c r="B27" s="24" t="s">
        <v>32</v>
      </c>
      <c r="C27" s="6"/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/>
      <c r="D30" s="6"/>
      <c r="E30" s="7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2"/>
      <c r="AA30" s="6"/>
    </row>
    <row r="31" spans="1:27" ht="13.5" x14ac:dyDescent="0.25">
      <c r="A31" s="25" t="s">
        <v>57</v>
      </c>
      <c r="B31" s="24" t="s">
        <v>32</v>
      </c>
      <c r="C31" s="6"/>
      <c r="D31" s="6"/>
      <c r="E31" s="7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2"/>
      <c r="AA31" s="6"/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>
        <v>7306</v>
      </c>
      <c r="D33" s="6"/>
      <c r="E33" s="7"/>
      <c r="F33" s="8"/>
      <c r="G33" s="8"/>
      <c r="H33" s="8"/>
      <c r="I33" s="8"/>
      <c r="J33" s="8"/>
      <c r="K33" s="8"/>
      <c r="L33" s="8">
        <v>184</v>
      </c>
      <c r="M33" s="8">
        <v>195</v>
      </c>
      <c r="N33" s="8">
        <v>379</v>
      </c>
      <c r="O33" s="8"/>
      <c r="P33" s="8"/>
      <c r="Q33" s="8"/>
      <c r="R33" s="8"/>
      <c r="S33" s="8"/>
      <c r="T33" s="8"/>
      <c r="U33" s="8"/>
      <c r="V33" s="8"/>
      <c r="W33" s="8">
        <v>379</v>
      </c>
      <c r="X33" s="8"/>
      <c r="Y33" s="8">
        <v>379</v>
      </c>
      <c r="Z33" s="2"/>
      <c r="AA33" s="6"/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12850</v>
      </c>
      <c r="D35" s="33">
        <f>SUM(D24:D34)</f>
        <v>0</v>
      </c>
      <c r="E35" s="34">
        <f t="shared" si="1"/>
        <v>0</v>
      </c>
      <c r="F35" s="35">
        <f t="shared" si="1"/>
        <v>0</v>
      </c>
      <c r="G35" s="35">
        <f t="shared" si="1"/>
        <v>0</v>
      </c>
      <c r="H35" s="35">
        <f t="shared" si="1"/>
        <v>0</v>
      </c>
      <c r="I35" s="35">
        <f t="shared" si="1"/>
        <v>0</v>
      </c>
      <c r="J35" s="35">
        <f t="shared" si="1"/>
        <v>0</v>
      </c>
      <c r="K35" s="35">
        <f t="shared" si="1"/>
        <v>0</v>
      </c>
      <c r="L35" s="35">
        <f t="shared" si="1"/>
        <v>18773</v>
      </c>
      <c r="M35" s="35">
        <f t="shared" si="1"/>
        <v>19876</v>
      </c>
      <c r="N35" s="35">
        <f t="shared" si="1"/>
        <v>38649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38649</v>
      </c>
      <c r="X35" s="35">
        <f t="shared" si="1"/>
        <v>0</v>
      </c>
      <c r="Y35" s="35">
        <f t="shared" si="1"/>
        <v>38649</v>
      </c>
      <c r="Z35" s="36">
        <f>+IF(X35&lt;&gt;0,+(Y35/X35)*100,0)</f>
        <v>0</v>
      </c>
      <c r="AA35" s="33">
        <f>SUM(AA24:AA34)</f>
        <v>0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-12798</v>
      </c>
      <c r="D37" s="46">
        <f>+D21-D35</f>
        <v>0</v>
      </c>
      <c r="E37" s="47">
        <f t="shared" si="2"/>
        <v>0</v>
      </c>
      <c r="F37" s="48">
        <f t="shared" si="2"/>
        <v>0</v>
      </c>
      <c r="G37" s="48">
        <f t="shared" si="2"/>
        <v>15</v>
      </c>
      <c r="H37" s="48">
        <f t="shared" si="2"/>
        <v>15</v>
      </c>
      <c r="I37" s="48">
        <f t="shared" si="2"/>
        <v>15</v>
      </c>
      <c r="J37" s="48">
        <f t="shared" si="2"/>
        <v>45</v>
      </c>
      <c r="K37" s="48">
        <f t="shared" si="2"/>
        <v>1169</v>
      </c>
      <c r="L37" s="48">
        <f t="shared" si="2"/>
        <v>-17567</v>
      </c>
      <c r="M37" s="48">
        <f t="shared" si="2"/>
        <v>-18670</v>
      </c>
      <c r="N37" s="48">
        <f t="shared" si="2"/>
        <v>-35068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-35023</v>
      </c>
      <c r="X37" s="48">
        <f>IF(F21=F35,0,X21-X35)</f>
        <v>0</v>
      </c>
      <c r="Y37" s="48">
        <f t="shared" si="2"/>
        <v>-35023</v>
      </c>
      <c r="Z37" s="49">
        <f>+IF(X37&lt;&gt;0,+(Y37/X37)*100,0)</f>
        <v>0</v>
      </c>
      <c r="AA37" s="46">
        <f>+AA21-AA35</f>
        <v>0</v>
      </c>
    </row>
    <row r="38" spans="1:27" ht="23.1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-12798</v>
      </c>
      <c r="D41" s="56">
        <f>SUM(D37:D40)</f>
        <v>0</v>
      </c>
      <c r="E41" s="57">
        <f t="shared" si="3"/>
        <v>0</v>
      </c>
      <c r="F41" s="58">
        <f t="shared" si="3"/>
        <v>0</v>
      </c>
      <c r="G41" s="58">
        <f t="shared" si="3"/>
        <v>15</v>
      </c>
      <c r="H41" s="58">
        <f t="shared" si="3"/>
        <v>15</v>
      </c>
      <c r="I41" s="58">
        <f t="shared" si="3"/>
        <v>15</v>
      </c>
      <c r="J41" s="58">
        <f t="shared" si="3"/>
        <v>45</v>
      </c>
      <c r="K41" s="58">
        <f t="shared" si="3"/>
        <v>1169</v>
      </c>
      <c r="L41" s="58">
        <f t="shared" si="3"/>
        <v>-17567</v>
      </c>
      <c r="M41" s="58">
        <f t="shared" si="3"/>
        <v>-18670</v>
      </c>
      <c r="N41" s="58">
        <f t="shared" si="3"/>
        <v>-35068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-35023</v>
      </c>
      <c r="X41" s="58">
        <f t="shared" si="3"/>
        <v>0</v>
      </c>
      <c r="Y41" s="58">
        <f t="shared" si="3"/>
        <v>-35023</v>
      </c>
      <c r="Z41" s="59">
        <f>+IF(X41&lt;&gt;0,+(Y41/X41)*100,0)</f>
        <v>0</v>
      </c>
      <c r="AA41" s="56">
        <f>SUM(AA37:AA40)</f>
        <v>0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-12798</v>
      </c>
      <c r="D43" s="64">
        <f>+D41-D42</f>
        <v>0</v>
      </c>
      <c r="E43" s="65">
        <f t="shared" si="4"/>
        <v>0</v>
      </c>
      <c r="F43" s="66">
        <f t="shared" si="4"/>
        <v>0</v>
      </c>
      <c r="G43" s="66">
        <f t="shared" si="4"/>
        <v>15</v>
      </c>
      <c r="H43" s="66">
        <f t="shared" si="4"/>
        <v>15</v>
      </c>
      <c r="I43" s="66">
        <f t="shared" si="4"/>
        <v>15</v>
      </c>
      <c r="J43" s="66">
        <f t="shared" si="4"/>
        <v>45</v>
      </c>
      <c r="K43" s="66">
        <f t="shared" si="4"/>
        <v>1169</v>
      </c>
      <c r="L43" s="66">
        <f t="shared" si="4"/>
        <v>-17567</v>
      </c>
      <c r="M43" s="66">
        <f t="shared" si="4"/>
        <v>-18670</v>
      </c>
      <c r="N43" s="66">
        <f t="shared" si="4"/>
        <v>-35068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-35023</v>
      </c>
      <c r="X43" s="66">
        <f t="shared" si="4"/>
        <v>0</v>
      </c>
      <c r="Y43" s="66">
        <f t="shared" si="4"/>
        <v>-35023</v>
      </c>
      <c r="Z43" s="67">
        <f>+IF(X43&lt;&gt;0,+(Y43/X43)*100,0)</f>
        <v>0</v>
      </c>
      <c r="AA43" s="64">
        <f>+AA41-AA42</f>
        <v>0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-12798</v>
      </c>
      <c r="D45" s="56">
        <f>SUM(D43:D44)</f>
        <v>0</v>
      </c>
      <c r="E45" s="57">
        <f t="shared" si="5"/>
        <v>0</v>
      </c>
      <c r="F45" s="58">
        <f t="shared" si="5"/>
        <v>0</v>
      </c>
      <c r="G45" s="58">
        <f t="shared" si="5"/>
        <v>15</v>
      </c>
      <c r="H45" s="58">
        <f t="shared" si="5"/>
        <v>15</v>
      </c>
      <c r="I45" s="58">
        <f t="shared" si="5"/>
        <v>15</v>
      </c>
      <c r="J45" s="58">
        <f t="shared" si="5"/>
        <v>45</v>
      </c>
      <c r="K45" s="58">
        <f t="shared" si="5"/>
        <v>1169</v>
      </c>
      <c r="L45" s="58">
        <f t="shared" si="5"/>
        <v>-17567</v>
      </c>
      <c r="M45" s="58">
        <f t="shared" si="5"/>
        <v>-18670</v>
      </c>
      <c r="N45" s="58">
        <f t="shared" si="5"/>
        <v>-35068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-35023</v>
      </c>
      <c r="X45" s="58">
        <f t="shared" si="5"/>
        <v>0</v>
      </c>
      <c r="Y45" s="58">
        <f t="shared" si="5"/>
        <v>-35023</v>
      </c>
      <c r="Z45" s="59">
        <f>+IF(X45&lt;&gt;0,+(Y45/X45)*100,0)</f>
        <v>0</v>
      </c>
      <c r="AA45" s="56">
        <f>SUM(AA43:AA44)</f>
        <v>0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-12798</v>
      </c>
      <c r="D47" s="71">
        <f>SUM(D45:D46)</f>
        <v>0</v>
      </c>
      <c r="E47" s="72">
        <f t="shared" si="6"/>
        <v>0</v>
      </c>
      <c r="F47" s="73">
        <f t="shared" si="6"/>
        <v>0</v>
      </c>
      <c r="G47" s="73">
        <f t="shared" si="6"/>
        <v>15</v>
      </c>
      <c r="H47" s="74">
        <f t="shared" si="6"/>
        <v>15</v>
      </c>
      <c r="I47" s="74">
        <f t="shared" si="6"/>
        <v>15</v>
      </c>
      <c r="J47" s="74">
        <f t="shared" si="6"/>
        <v>45</v>
      </c>
      <c r="K47" s="74">
        <f t="shared" si="6"/>
        <v>1169</v>
      </c>
      <c r="L47" s="74">
        <f t="shared" si="6"/>
        <v>-17567</v>
      </c>
      <c r="M47" s="73">
        <f t="shared" si="6"/>
        <v>-18670</v>
      </c>
      <c r="N47" s="73">
        <f t="shared" si="6"/>
        <v>-35068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-35023</v>
      </c>
      <c r="X47" s="74">
        <f t="shared" si="6"/>
        <v>0</v>
      </c>
      <c r="Y47" s="74">
        <f t="shared" si="6"/>
        <v>-35023</v>
      </c>
      <c r="Z47" s="75">
        <f>+IF(X47&lt;&gt;0,+(Y47/X47)*100,0)</f>
        <v>0</v>
      </c>
      <c r="AA47" s="76">
        <f>SUM(AA45:AA46)</f>
        <v>0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">
      <c r="A1" s="80" t="s">
        <v>73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126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0</v>
      </c>
      <c r="D21" s="33">
        <f t="shared" si="0"/>
        <v>0</v>
      </c>
      <c r="E21" s="34">
        <f t="shared" si="0"/>
        <v>0</v>
      </c>
      <c r="F21" s="35">
        <f t="shared" si="0"/>
        <v>0</v>
      </c>
      <c r="G21" s="35">
        <f t="shared" si="0"/>
        <v>0</v>
      </c>
      <c r="H21" s="35">
        <f t="shared" si="0"/>
        <v>0</v>
      </c>
      <c r="I21" s="35">
        <f t="shared" si="0"/>
        <v>0</v>
      </c>
      <c r="J21" s="35">
        <f t="shared" si="0"/>
        <v>0</v>
      </c>
      <c r="K21" s="35">
        <f t="shared" si="0"/>
        <v>0</v>
      </c>
      <c r="L21" s="35">
        <f t="shared" si="0"/>
        <v>0</v>
      </c>
      <c r="M21" s="35">
        <f t="shared" si="0"/>
        <v>0</v>
      </c>
      <c r="N21" s="35">
        <f t="shared" si="0"/>
        <v>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0</v>
      </c>
      <c r="X21" s="35">
        <f t="shared" si="0"/>
        <v>0</v>
      </c>
      <c r="Y21" s="35">
        <f t="shared" si="0"/>
        <v>0</v>
      </c>
      <c r="Z21" s="36">
        <f>+IF(X21&lt;&gt;0,+(Y21/X21)*100,0)</f>
        <v>0</v>
      </c>
      <c r="AA21" s="33">
        <f>SUM(AA5:AA20)</f>
        <v>0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/>
      <c r="D24" s="6"/>
      <c r="E24" s="7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2"/>
      <c r="AA24" s="6"/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ht="13.5" x14ac:dyDescent="0.25">
      <c r="A27" s="25" t="s">
        <v>53</v>
      </c>
      <c r="B27" s="24" t="s">
        <v>32</v>
      </c>
      <c r="C27" s="6"/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/>
      <c r="D30" s="6"/>
      <c r="E30" s="7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2"/>
      <c r="AA30" s="6"/>
    </row>
    <row r="31" spans="1:27" ht="13.5" x14ac:dyDescent="0.25">
      <c r="A31" s="25" t="s">
        <v>57</v>
      </c>
      <c r="B31" s="24" t="s">
        <v>32</v>
      </c>
      <c r="C31" s="6"/>
      <c r="D31" s="6"/>
      <c r="E31" s="7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2"/>
      <c r="AA31" s="6"/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/>
      <c r="D33" s="6"/>
      <c r="E33" s="7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2"/>
      <c r="AA33" s="6"/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0</v>
      </c>
      <c r="D35" s="33">
        <f>SUM(D24:D34)</f>
        <v>0</v>
      </c>
      <c r="E35" s="34">
        <f t="shared" si="1"/>
        <v>0</v>
      </c>
      <c r="F35" s="35">
        <f t="shared" si="1"/>
        <v>0</v>
      </c>
      <c r="G35" s="35">
        <f t="shared" si="1"/>
        <v>0</v>
      </c>
      <c r="H35" s="35">
        <f t="shared" si="1"/>
        <v>0</v>
      </c>
      <c r="I35" s="35">
        <f t="shared" si="1"/>
        <v>0</v>
      </c>
      <c r="J35" s="35">
        <f t="shared" si="1"/>
        <v>0</v>
      </c>
      <c r="K35" s="35">
        <f t="shared" si="1"/>
        <v>0</v>
      </c>
      <c r="L35" s="35">
        <f t="shared" si="1"/>
        <v>0</v>
      </c>
      <c r="M35" s="35">
        <f t="shared" si="1"/>
        <v>0</v>
      </c>
      <c r="N35" s="35">
        <f t="shared" si="1"/>
        <v>0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0</v>
      </c>
      <c r="X35" s="35">
        <f t="shared" si="1"/>
        <v>0</v>
      </c>
      <c r="Y35" s="35">
        <f t="shared" si="1"/>
        <v>0</v>
      </c>
      <c r="Z35" s="36">
        <f>+IF(X35&lt;&gt;0,+(Y35/X35)*100,0)</f>
        <v>0</v>
      </c>
      <c r="AA35" s="33">
        <f>SUM(AA24:AA34)</f>
        <v>0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0</v>
      </c>
      <c r="D37" s="46">
        <f>+D21-D35</f>
        <v>0</v>
      </c>
      <c r="E37" s="47">
        <f t="shared" si="2"/>
        <v>0</v>
      </c>
      <c r="F37" s="48">
        <f t="shared" si="2"/>
        <v>0</v>
      </c>
      <c r="G37" s="48">
        <f t="shared" si="2"/>
        <v>0</v>
      </c>
      <c r="H37" s="48">
        <f t="shared" si="2"/>
        <v>0</v>
      </c>
      <c r="I37" s="48">
        <f t="shared" si="2"/>
        <v>0</v>
      </c>
      <c r="J37" s="48">
        <f t="shared" si="2"/>
        <v>0</v>
      </c>
      <c r="K37" s="48">
        <f t="shared" si="2"/>
        <v>0</v>
      </c>
      <c r="L37" s="48">
        <f t="shared" si="2"/>
        <v>0</v>
      </c>
      <c r="M37" s="48">
        <f t="shared" si="2"/>
        <v>0</v>
      </c>
      <c r="N37" s="48">
        <f t="shared" si="2"/>
        <v>0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0</v>
      </c>
      <c r="X37" s="48">
        <f>IF(F21=F35,0,X21-X35)</f>
        <v>0</v>
      </c>
      <c r="Y37" s="48">
        <f t="shared" si="2"/>
        <v>0</v>
      </c>
      <c r="Z37" s="49">
        <f>+IF(X37&lt;&gt;0,+(Y37/X37)*100,0)</f>
        <v>0</v>
      </c>
      <c r="AA37" s="46">
        <f>+AA21-AA35</f>
        <v>0</v>
      </c>
    </row>
    <row r="38" spans="1:27" ht="23.1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0</v>
      </c>
      <c r="D41" s="56">
        <f>SUM(D37:D40)</f>
        <v>0</v>
      </c>
      <c r="E41" s="57">
        <f t="shared" si="3"/>
        <v>0</v>
      </c>
      <c r="F41" s="58">
        <f t="shared" si="3"/>
        <v>0</v>
      </c>
      <c r="G41" s="58">
        <f t="shared" si="3"/>
        <v>0</v>
      </c>
      <c r="H41" s="58">
        <f t="shared" si="3"/>
        <v>0</v>
      </c>
      <c r="I41" s="58">
        <f t="shared" si="3"/>
        <v>0</v>
      </c>
      <c r="J41" s="58">
        <f t="shared" si="3"/>
        <v>0</v>
      </c>
      <c r="K41" s="58">
        <f t="shared" si="3"/>
        <v>0</v>
      </c>
      <c r="L41" s="58">
        <f t="shared" si="3"/>
        <v>0</v>
      </c>
      <c r="M41" s="58">
        <f t="shared" si="3"/>
        <v>0</v>
      </c>
      <c r="N41" s="58">
        <f t="shared" si="3"/>
        <v>0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0</v>
      </c>
      <c r="X41" s="58">
        <f t="shared" si="3"/>
        <v>0</v>
      </c>
      <c r="Y41" s="58">
        <f t="shared" si="3"/>
        <v>0</v>
      </c>
      <c r="Z41" s="59">
        <f>+IF(X41&lt;&gt;0,+(Y41/X41)*100,0)</f>
        <v>0</v>
      </c>
      <c r="AA41" s="56">
        <f>SUM(AA37:AA40)</f>
        <v>0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0</v>
      </c>
      <c r="D43" s="64">
        <f>+D41-D42</f>
        <v>0</v>
      </c>
      <c r="E43" s="65">
        <f t="shared" si="4"/>
        <v>0</v>
      </c>
      <c r="F43" s="66">
        <f t="shared" si="4"/>
        <v>0</v>
      </c>
      <c r="G43" s="66">
        <f t="shared" si="4"/>
        <v>0</v>
      </c>
      <c r="H43" s="66">
        <f t="shared" si="4"/>
        <v>0</v>
      </c>
      <c r="I43" s="66">
        <f t="shared" si="4"/>
        <v>0</v>
      </c>
      <c r="J43" s="66">
        <f t="shared" si="4"/>
        <v>0</v>
      </c>
      <c r="K43" s="66">
        <f t="shared" si="4"/>
        <v>0</v>
      </c>
      <c r="L43" s="66">
        <f t="shared" si="4"/>
        <v>0</v>
      </c>
      <c r="M43" s="66">
        <f t="shared" si="4"/>
        <v>0</v>
      </c>
      <c r="N43" s="66">
        <f t="shared" si="4"/>
        <v>0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0</v>
      </c>
      <c r="X43" s="66">
        <f t="shared" si="4"/>
        <v>0</v>
      </c>
      <c r="Y43" s="66">
        <f t="shared" si="4"/>
        <v>0</v>
      </c>
      <c r="Z43" s="67">
        <f>+IF(X43&lt;&gt;0,+(Y43/X43)*100,0)</f>
        <v>0</v>
      </c>
      <c r="AA43" s="64">
        <f>+AA41-AA42</f>
        <v>0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0</v>
      </c>
      <c r="D45" s="56">
        <f>SUM(D43:D44)</f>
        <v>0</v>
      </c>
      <c r="E45" s="57">
        <f t="shared" si="5"/>
        <v>0</v>
      </c>
      <c r="F45" s="58">
        <f t="shared" si="5"/>
        <v>0</v>
      </c>
      <c r="G45" s="58">
        <f t="shared" si="5"/>
        <v>0</v>
      </c>
      <c r="H45" s="58">
        <f t="shared" si="5"/>
        <v>0</v>
      </c>
      <c r="I45" s="58">
        <f t="shared" si="5"/>
        <v>0</v>
      </c>
      <c r="J45" s="58">
        <f t="shared" si="5"/>
        <v>0</v>
      </c>
      <c r="K45" s="58">
        <f t="shared" si="5"/>
        <v>0</v>
      </c>
      <c r="L45" s="58">
        <f t="shared" si="5"/>
        <v>0</v>
      </c>
      <c r="M45" s="58">
        <f t="shared" si="5"/>
        <v>0</v>
      </c>
      <c r="N45" s="58">
        <f t="shared" si="5"/>
        <v>0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0</v>
      </c>
      <c r="X45" s="58">
        <f t="shared" si="5"/>
        <v>0</v>
      </c>
      <c r="Y45" s="58">
        <f t="shared" si="5"/>
        <v>0</v>
      </c>
      <c r="Z45" s="59">
        <f>+IF(X45&lt;&gt;0,+(Y45/X45)*100,0)</f>
        <v>0</v>
      </c>
      <c r="AA45" s="56">
        <f>SUM(AA43:AA44)</f>
        <v>0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0</v>
      </c>
      <c r="D47" s="71">
        <f>SUM(D45:D46)</f>
        <v>0</v>
      </c>
      <c r="E47" s="72">
        <f t="shared" si="6"/>
        <v>0</v>
      </c>
      <c r="F47" s="73">
        <f t="shared" si="6"/>
        <v>0</v>
      </c>
      <c r="G47" s="73">
        <f t="shared" si="6"/>
        <v>0</v>
      </c>
      <c r="H47" s="74">
        <f t="shared" si="6"/>
        <v>0</v>
      </c>
      <c r="I47" s="74">
        <f t="shared" si="6"/>
        <v>0</v>
      </c>
      <c r="J47" s="74">
        <f t="shared" si="6"/>
        <v>0</v>
      </c>
      <c r="K47" s="74">
        <f t="shared" si="6"/>
        <v>0</v>
      </c>
      <c r="L47" s="74">
        <f t="shared" si="6"/>
        <v>0</v>
      </c>
      <c r="M47" s="73">
        <f t="shared" si="6"/>
        <v>0</v>
      </c>
      <c r="N47" s="73">
        <f t="shared" si="6"/>
        <v>0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0</v>
      </c>
      <c r="X47" s="74">
        <f t="shared" si="6"/>
        <v>0</v>
      </c>
      <c r="Y47" s="74">
        <f t="shared" si="6"/>
        <v>0</v>
      </c>
      <c r="Z47" s="75">
        <f>+IF(X47&lt;&gt;0,+(Y47/X47)*100,0)</f>
        <v>0</v>
      </c>
      <c r="AA47" s="76">
        <f>SUM(AA45:AA46)</f>
        <v>0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">
      <c r="A1" s="80" t="s">
        <v>74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126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0</v>
      </c>
      <c r="D21" s="33">
        <f t="shared" si="0"/>
        <v>0</v>
      </c>
      <c r="E21" s="34">
        <f t="shared" si="0"/>
        <v>0</v>
      </c>
      <c r="F21" s="35">
        <f t="shared" si="0"/>
        <v>0</v>
      </c>
      <c r="G21" s="35">
        <f t="shared" si="0"/>
        <v>0</v>
      </c>
      <c r="H21" s="35">
        <f t="shared" si="0"/>
        <v>0</v>
      </c>
      <c r="I21" s="35">
        <f t="shared" si="0"/>
        <v>0</v>
      </c>
      <c r="J21" s="35">
        <f t="shared" si="0"/>
        <v>0</v>
      </c>
      <c r="K21" s="35">
        <f t="shared" si="0"/>
        <v>0</v>
      </c>
      <c r="L21" s="35">
        <f t="shared" si="0"/>
        <v>0</v>
      </c>
      <c r="M21" s="35">
        <f t="shared" si="0"/>
        <v>0</v>
      </c>
      <c r="N21" s="35">
        <f t="shared" si="0"/>
        <v>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0</v>
      </c>
      <c r="X21" s="35">
        <f t="shared" si="0"/>
        <v>0</v>
      </c>
      <c r="Y21" s="35">
        <f t="shared" si="0"/>
        <v>0</v>
      </c>
      <c r="Z21" s="36">
        <f>+IF(X21&lt;&gt;0,+(Y21/X21)*100,0)</f>
        <v>0</v>
      </c>
      <c r="AA21" s="33">
        <f>SUM(AA5:AA20)</f>
        <v>0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/>
      <c r="D24" s="6"/>
      <c r="E24" s="7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2"/>
      <c r="AA24" s="6"/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ht="13.5" x14ac:dyDescent="0.25">
      <c r="A27" s="25" t="s">
        <v>53</v>
      </c>
      <c r="B27" s="24" t="s">
        <v>32</v>
      </c>
      <c r="C27" s="6"/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/>
      <c r="D30" s="6"/>
      <c r="E30" s="7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2"/>
      <c r="AA30" s="6"/>
    </row>
    <row r="31" spans="1:27" ht="13.5" x14ac:dyDescent="0.25">
      <c r="A31" s="25" t="s">
        <v>57</v>
      </c>
      <c r="B31" s="24" t="s">
        <v>32</v>
      </c>
      <c r="C31" s="6"/>
      <c r="D31" s="6"/>
      <c r="E31" s="7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2"/>
      <c r="AA31" s="6"/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/>
      <c r="D33" s="6"/>
      <c r="E33" s="7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2"/>
      <c r="AA33" s="6"/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0</v>
      </c>
      <c r="D35" s="33">
        <f>SUM(D24:D34)</f>
        <v>0</v>
      </c>
      <c r="E35" s="34">
        <f t="shared" si="1"/>
        <v>0</v>
      </c>
      <c r="F35" s="35">
        <f t="shared" si="1"/>
        <v>0</v>
      </c>
      <c r="G35" s="35">
        <f t="shared" si="1"/>
        <v>0</v>
      </c>
      <c r="H35" s="35">
        <f t="shared" si="1"/>
        <v>0</v>
      </c>
      <c r="I35" s="35">
        <f t="shared" si="1"/>
        <v>0</v>
      </c>
      <c r="J35" s="35">
        <f t="shared" si="1"/>
        <v>0</v>
      </c>
      <c r="K35" s="35">
        <f t="shared" si="1"/>
        <v>0</v>
      </c>
      <c r="L35" s="35">
        <f t="shared" si="1"/>
        <v>0</v>
      </c>
      <c r="M35" s="35">
        <f t="shared" si="1"/>
        <v>0</v>
      </c>
      <c r="N35" s="35">
        <f t="shared" si="1"/>
        <v>0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0</v>
      </c>
      <c r="X35" s="35">
        <f t="shared" si="1"/>
        <v>0</v>
      </c>
      <c r="Y35" s="35">
        <f t="shared" si="1"/>
        <v>0</v>
      </c>
      <c r="Z35" s="36">
        <f>+IF(X35&lt;&gt;0,+(Y35/X35)*100,0)</f>
        <v>0</v>
      </c>
      <c r="AA35" s="33">
        <f>SUM(AA24:AA34)</f>
        <v>0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0</v>
      </c>
      <c r="D37" s="46">
        <f>+D21-D35</f>
        <v>0</v>
      </c>
      <c r="E37" s="47">
        <f t="shared" si="2"/>
        <v>0</v>
      </c>
      <c r="F37" s="48">
        <f t="shared" si="2"/>
        <v>0</v>
      </c>
      <c r="G37" s="48">
        <f t="shared" si="2"/>
        <v>0</v>
      </c>
      <c r="H37" s="48">
        <f t="shared" si="2"/>
        <v>0</v>
      </c>
      <c r="I37" s="48">
        <f t="shared" si="2"/>
        <v>0</v>
      </c>
      <c r="J37" s="48">
        <f t="shared" si="2"/>
        <v>0</v>
      </c>
      <c r="K37" s="48">
        <f t="shared" si="2"/>
        <v>0</v>
      </c>
      <c r="L37" s="48">
        <f t="shared" si="2"/>
        <v>0</v>
      </c>
      <c r="M37" s="48">
        <f t="shared" si="2"/>
        <v>0</v>
      </c>
      <c r="N37" s="48">
        <f t="shared" si="2"/>
        <v>0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0</v>
      </c>
      <c r="X37" s="48">
        <f>IF(F21=F35,0,X21-X35)</f>
        <v>0</v>
      </c>
      <c r="Y37" s="48">
        <f t="shared" si="2"/>
        <v>0</v>
      </c>
      <c r="Z37" s="49">
        <f>+IF(X37&lt;&gt;0,+(Y37/X37)*100,0)</f>
        <v>0</v>
      </c>
      <c r="AA37" s="46">
        <f>+AA21-AA35</f>
        <v>0</v>
      </c>
    </row>
    <row r="38" spans="1:27" ht="23.1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0</v>
      </c>
      <c r="D41" s="56">
        <f>SUM(D37:D40)</f>
        <v>0</v>
      </c>
      <c r="E41" s="57">
        <f t="shared" si="3"/>
        <v>0</v>
      </c>
      <c r="F41" s="58">
        <f t="shared" si="3"/>
        <v>0</v>
      </c>
      <c r="G41" s="58">
        <f t="shared" si="3"/>
        <v>0</v>
      </c>
      <c r="H41" s="58">
        <f t="shared" si="3"/>
        <v>0</v>
      </c>
      <c r="I41" s="58">
        <f t="shared" si="3"/>
        <v>0</v>
      </c>
      <c r="J41" s="58">
        <f t="shared" si="3"/>
        <v>0</v>
      </c>
      <c r="K41" s="58">
        <f t="shared" si="3"/>
        <v>0</v>
      </c>
      <c r="L41" s="58">
        <f t="shared" si="3"/>
        <v>0</v>
      </c>
      <c r="M41" s="58">
        <f t="shared" si="3"/>
        <v>0</v>
      </c>
      <c r="N41" s="58">
        <f t="shared" si="3"/>
        <v>0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0</v>
      </c>
      <c r="X41" s="58">
        <f t="shared" si="3"/>
        <v>0</v>
      </c>
      <c r="Y41" s="58">
        <f t="shared" si="3"/>
        <v>0</v>
      </c>
      <c r="Z41" s="59">
        <f>+IF(X41&lt;&gt;0,+(Y41/X41)*100,0)</f>
        <v>0</v>
      </c>
      <c r="AA41" s="56">
        <f>SUM(AA37:AA40)</f>
        <v>0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0</v>
      </c>
      <c r="D43" s="64">
        <f>+D41-D42</f>
        <v>0</v>
      </c>
      <c r="E43" s="65">
        <f t="shared" si="4"/>
        <v>0</v>
      </c>
      <c r="F43" s="66">
        <f t="shared" si="4"/>
        <v>0</v>
      </c>
      <c r="G43" s="66">
        <f t="shared" si="4"/>
        <v>0</v>
      </c>
      <c r="H43" s="66">
        <f t="shared" si="4"/>
        <v>0</v>
      </c>
      <c r="I43" s="66">
        <f t="shared" si="4"/>
        <v>0</v>
      </c>
      <c r="J43" s="66">
        <f t="shared" si="4"/>
        <v>0</v>
      </c>
      <c r="K43" s="66">
        <f t="shared" si="4"/>
        <v>0</v>
      </c>
      <c r="L43" s="66">
        <f t="shared" si="4"/>
        <v>0</v>
      </c>
      <c r="M43" s="66">
        <f t="shared" si="4"/>
        <v>0</v>
      </c>
      <c r="N43" s="66">
        <f t="shared" si="4"/>
        <v>0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0</v>
      </c>
      <c r="X43" s="66">
        <f t="shared" si="4"/>
        <v>0</v>
      </c>
      <c r="Y43" s="66">
        <f t="shared" si="4"/>
        <v>0</v>
      </c>
      <c r="Z43" s="67">
        <f>+IF(X43&lt;&gt;0,+(Y43/X43)*100,0)</f>
        <v>0</v>
      </c>
      <c r="AA43" s="64">
        <f>+AA41-AA42</f>
        <v>0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0</v>
      </c>
      <c r="D45" s="56">
        <f>SUM(D43:D44)</f>
        <v>0</v>
      </c>
      <c r="E45" s="57">
        <f t="shared" si="5"/>
        <v>0</v>
      </c>
      <c r="F45" s="58">
        <f t="shared" si="5"/>
        <v>0</v>
      </c>
      <c r="G45" s="58">
        <f t="shared" si="5"/>
        <v>0</v>
      </c>
      <c r="H45" s="58">
        <f t="shared" si="5"/>
        <v>0</v>
      </c>
      <c r="I45" s="58">
        <f t="shared" si="5"/>
        <v>0</v>
      </c>
      <c r="J45" s="58">
        <f t="shared" si="5"/>
        <v>0</v>
      </c>
      <c r="K45" s="58">
        <f t="shared" si="5"/>
        <v>0</v>
      </c>
      <c r="L45" s="58">
        <f t="shared" si="5"/>
        <v>0</v>
      </c>
      <c r="M45" s="58">
        <f t="shared" si="5"/>
        <v>0</v>
      </c>
      <c r="N45" s="58">
        <f t="shared" si="5"/>
        <v>0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0</v>
      </c>
      <c r="X45" s="58">
        <f t="shared" si="5"/>
        <v>0</v>
      </c>
      <c r="Y45" s="58">
        <f t="shared" si="5"/>
        <v>0</v>
      </c>
      <c r="Z45" s="59">
        <f>+IF(X45&lt;&gt;0,+(Y45/X45)*100,0)</f>
        <v>0</v>
      </c>
      <c r="AA45" s="56">
        <f>SUM(AA43:AA44)</f>
        <v>0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0</v>
      </c>
      <c r="D47" s="71">
        <f>SUM(D45:D46)</f>
        <v>0</v>
      </c>
      <c r="E47" s="72">
        <f t="shared" si="6"/>
        <v>0</v>
      </c>
      <c r="F47" s="73">
        <f t="shared" si="6"/>
        <v>0</v>
      </c>
      <c r="G47" s="73">
        <f t="shared" si="6"/>
        <v>0</v>
      </c>
      <c r="H47" s="74">
        <f t="shared" si="6"/>
        <v>0</v>
      </c>
      <c r="I47" s="74">
        <f t="shared" si="6"/>
        <v>0</v>
      </c>
      <c r="J47" s="74">
        <f t="shared" si="6"/>
        <v>0</v>
      </c>
      <c r="K47" s="74">
        <f t="shared" si="6"/>
        <v>0</v>
      </c>
      <c r="L47" s="74">
        <f t="shared" si="6"/>
        <v>0</v>
      </c>
      <c r="M47" s="73">
        <f t="shared" si="6"/>
        <v>0</v>
      </c>
      <c r="N47" s="73">
        <f t="shared" si="6"/>
        <v>0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0</v>
      </c>
      <c r="X47" s="74">
        <f t="shared" si="6"/>
        <v>0</v>
      </c>
      <c r="Y47" s="74">
        <f t="shared" si="6"/>
        <v>0</v>
      </c>
      <c r="Z47" s="75">
        <f>+IF(X47&lt;&gt;0,+(Y47/X47)*100,0)</f>
        <v>0</v>
      </c>
      <c r="AA47" s="76">
        <f>SUM(AA45:AA46)</f>
        <v>0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">
      <c r="A1" s="80" t="s">
        <v>75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126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0</v>
      </c>
      <c r="D21" s="33">
        <f t="shared" si="0"/>
        <v>0</v>
      </c>
      <c r="E21" s="34">
        <f t="shared" si="0"/>
        <v>0</v>
      </c>
      <c r="F21" s="35">
        <f t="shared" si="0"/>
        <v>0</v>
      </c>
      <c r="G21" s="35">
        <f t="shared" si="0"/>
        <v>0</v>
      </c>
      <c r="H21" s="35">
        <f t="shared" si="0"/>
        <v>0</v>
      </c>
      <c r="I21" s="35">
        <f t="shared" si="0"/>
        <v>0</v>
      </c>
      <c r="J21" s="35">
        <f t="shared" si="0"/>
        <v>0</v>
      </c>
      <c r="K21" s="35">
        <f t="shared" si="0"/>
        <v>0</v>
      </c>
      <c r="L21" s="35">
        <f t="shared" si="0"/>
        <v>0</v>
      </c>
      <c r="M21" s="35">
        <f t="shared" si="0"/>
        <v>0</v>
      </c>
      <c r="N21" s="35">
        <f t="shared" si="0"/>
        <v>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0</v>
      </c>
      <c r="X21" s="35">
        <f t="shared" si="0"/>
        <v>0</v>
      </c>
      <c r="Y21" s="35">
        <f t="shared" si="0"/>
        <v>0</v>
      </c>
      <c r="Z21" s="36">
        <f>+IF(X21&lt;&gt;0,+(Y21/X21)*100,0)</f>
        <v>0</v>
      </c>
      <c r="AA21" s="33">
        <f>SUM(AA5:AA20)</f>
        <v>0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/>
      <c r="D24" s="6"/>
      <c r="E24" s="7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2"/>
      <c r="AA24" s="6"/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ht="13.5" x14ac:dyDescent="0.25">
      <c r="A27" s="25" t="s">
        <v>53</v>
      </c>
      <c r="B27" s="24" t="s">
        <v>32</v>
      </c>
      <c r="C27" s="6"/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/>
      <c r="D30" s="6"/>
      <c r="E30" s="7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2"/>
      <c r="AA30" s="6"/>
    </row>
    <row r="31" spans="1:27" ht="13.5" x14ac:dyDescent="0.25">
      <c r="A31" s="25" t="s">
        <v>57</v>
      </c>
      <c r="B31" s="24" t="s">
        <v>32</v>
      </c>
      <c r="C31" s="6"/>
      <c r="D31" s="6"/>
      <c r="E31" s="7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2"/>
      <c r="AA31" s="6"/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/>
      <c r="D33" s="6"/>
      <c r="E33" s="7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2"/>
      <c r="AA33" s="6"/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0</v>
      </c>
      <c r="D35" s="33">
        <f>SUM(D24:D34)</f>
        <v>0</v>
      </c>
      <c r="E35" s="34">
        <f t="shared" si="1"/>
        <v>0</v>
      </c>
      <c r="F35" s="35">
        <f t="shared" si="1"/>
        <v>0</v>
      </c>
      <c r="G35" s="35">
        <f t="shared" si="1"/>
        <v>0</v>
      </c>
      <c r="H35" s="35">
        <f t="shared" si="1"/>
        <v>0</v>
      </c>
      <c r="I35" s="35">
        <f t="shared" si="1"/>
        <v>0</v>
      </c>
      <c r="J35" s="35">
        <f t="shared" si="1"/>
        <v>0</v>
      </c>
      <c r="K35" s="35">
        <f t="shared" si="1"/>
        <v>0</v>
      </c>
      <c r="L35" s="35">
        <f t="shared" si="1"/>
        <v>0</v>
      </c>
      <c r="M35" s="35">
        <f t="shared" si="1"/>
        <v>0</v>
      </c>
      <c r="N35" s="35">
        <f t="shared" si="1"/>
        <v>0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0</v>
      </c>
      <c r="X35" s="35">
        <f t="shared" si="1"/>
        <v>0</v>
      </c>
      <c r="Y35" s="35">
        <f t="shared" si="1"/>
        <v>0</v>
      </c>
      <c r="Z35" s="36">
        <f>+IF(X35&lt;&gt;0,+(Y35/X35)*100,0)</f>
        <v>0</v>
      </c>
      <c r="AA35" s="33">
        <f>SUM(AA24:AA34)</f>
        <v>0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0</v>
      </c>
      <c r="D37" s="46">
        <f>+D21-D35</f>
        <v>0</v>
      </c>
      <c r="E37" s="47">
        <f t="shared" si="2"/>
        <v>0</v>
      </c>
      <c r="F37" s="48">
        <f t="shared" si="2"/>
        <v>0</v>
      </c>
      <c r="G37" s="48">
        <f t="shared" si="2"/>
        <v>0</v>
      </c>
      <c r="H37" s="48">
        <f t="shared" si="2"/>
        <v>0</v>
      </c>
      <c r="I37" s="48">
        <f t="shared" si="2"/>
        <v>0</v>
      </c>
      <c r="J37" s="48">
        <f t="shared" si="2"/>
        <v>0</v>
      </c>
      <c r="K37" s="48">
        <f t="shared" si="2"/>
        <v>0</v>
      </c>
      <c r="L37" s="48">
        <f t="shared" si="2"/>
        <v>0</v>
      </c>
      <c r="M37" s="48">
        <f t="shared" si="2"/>
        <v>0</v>
      </c>
      <c r="N37" s="48">
        <f t="shared" si="2"/>
        <v>0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0</v>
      </c>
      <c r="X37" s="48">
        <f>IF(F21=F35,0,X21-X35)</f>
        <v>0</v>
      </c>
      <c r="Y37" s="48">
        <f t="shared" si="2"/>
        <v>0</v>
      </c>
      <c r="Z37" s="49">
        <f>+IF(X37&lt;&gt;0,+(Y37/X37)*100,0)</f>
        <v>0</v>
      </c>
      <c r="AA37" s="46">
        <f>+AA21-AA35</f>
        <v>0</v>
      </c>
    </row>
    <row r="38" spans="1:27" ht="23.1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0</v>
      </c>
      <c r="D41" s="56">
        <f>SUM(D37:D40)</f>
        <v>0</v>
      </c>
      <c r="E41" s="57">
        <f t="shared" si="3"/>
        <v>0</v>
      </c>
      <c r="F41" s="58">
        <f t="shared" si="3"/>
        <v>0</v>
      </c>
      <c r="G41" s="58">
        <f t="shared" si="3"/>
        <v>0</v>
      </c>
      <c r="H41" s="58">
        <f t="shared" si="3"/>
        <v>0</v>
      </c>
      <c r="I41" s="58">
        <f t="shared" si="3"/>
        <v>0</v>
      </c>
      <c r="J41" s="58">
        <f t="shared" si="3"/>
        <v>0</v>
      </c>
      <c r="K41" s="58">
        <f t="shared" si="3"/>
        <v>0</v>
      </c>
      <c r="L41" s="58">
        <f t="shared" si="3"/>
        <v>0</v>
      </c>
      <c r="M41" s="58">
        <f t="shared" si="3"/>
        <v>0</v>
      </c>
      <c r="N41" s="58">
        <f t="shared" si="3"/>
        <v>0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0</v>
      </c>
      <c r="X41" s="58">
        <f t="shared" si="3"/>
        <v>0</v>
      </c>
      <c r="Y41" s="58">
        <f t="shared" si="3"/>
        <v>0</v>
      </c>
      <c r="Z41" s="59">
        <f>+IF(X41&lt;&gt;0,+(Y41/X41)*100,0)</f>
        <v>0</v>
      </c>
      <c r="AA41" s="56">
        <f>SUM(AA37:AA40)</f>
        <v>0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0</v>
      </c>
      <c r="D43" s="64">
        <f>+D41-D42</f>
        <v>0</v>
      </c>
      <c r="E43" s="65">
        <f t="shared" si="4"/>
        <v>0</v>
      </c>
      <c r="F43" s="66">
        <f t="shared" si="4"/>
        <v>0</v>
      </c>
      <c r="G43" s="66">
        <f t="shared" si="4"/>
        <v>0</v>
      </c>
      <c r="H43" s="66">
        <f t="shared" si="4"/>
        <v>0</v>
      </c>
      <c r="I43" s="66">
        <f t="shared" si="4"/>
        <v>0</v>
      </c>
      <c r="J43" s="66">
        <f t="shared" si="4"/>
        <v>0</v>
      </c>
      <c r="K43" s="66">
        <f t="shared" si="4"/>
        <v>0</v>
      </c>
      <c r="L43" s="66">
        <f t="shared" si="4"/>
        <v>0</v>
      </c>
      <c r="M43" s="66">
        <f t="shared" si="4"/>
        <v>0</v>
      </c>
      <c r="N43" s="66">
        <f t="shared" si="4"/>
        <v>0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0</v>
      </c>
      <c r="X43" s="66">
        <f t="shared" si="4"/>
        <v>0</v>
      </c>
      <c r="Y43" s="66">
        <f t="shared" si="4"/>
        <v>0</v>
      </c>
      <c r="Z43" s="67">
        <f>+IF(X43&lt;&gt;0,+(Y43/X43)*100,0)</f>
        <v>0</v>
      </c>
      <c r="AA43" s="64">
        <f>+AA41-AA42</f>
        <v>0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0</v>
      </c>
      <c r="D45" s="56">
        <f>SUM(D43:D44)</f>
        <v>0</v>
      </c>
      <c r="E45" s="57">
        <f t="shared" si="5"/>
        <v>0</v>
      </c>
      <c r="F45" s="58">
        <f t="shared" si="5"/>
        <v>0</v>
      </c>
      <c r="G45" s="58">
        <f t="shared" si="5"/>
        <v>0</v>
      </c>
      <c r="H45" s="58">
        <f t="shared" si="5"/>
        <v>0</v>
      </c>
      <c r="I45" s="58">
        <f t="shared" si="5"/>
        <v>0</v>
      </c>
      <c r="J45" s="58">
        <f t="shared" si="5"/>
        <v>0</v>
      </c>
      <c r="K45" s="58">
        <f t="shared" si="5"/>
        <v>0</v>
      </c>
      <c r="L45" s="58">
        <f t="shared" si="5"/>
        <v>0</v>
      </c>
      <c r="M45" s="58">
        <f t="shared" si="5"/>
        <v>0</v>
      </c>
      <c r="N45" s="58">
        <f t="shared" si="5"/>
        <v>0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0</v>
      </c>
      <c r="X45" s="58">
        <f t="shared" si="5"/>
        <v>0</v>
      </c>
      <c r="Y45" s="58">
        <f t="shared" si="5"/>
        <v>0</v>
      </c>
      <c r="Z45" s="59">
        <f>+IF(X45&lt;&gt;0,+(Y45/X45)*100,0)</f>
        <v>0</v>
      </c>
      <c r="AA45" s="56">
        <f>SUM(AA43:AA44)</f>
        <v>0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0</v>
      </c>
      <c r="D47" s="71">
        <f>SUM(D45:D46)</f>
        <v>0</v>
      </c>
      <c r="E47" s="72">
        <f t="shared" si="6"/>
        <v>0</v>
      </c>
      <c r="F47" s="73">
        <f t="shared" si="6"/>
        <v>0</v>
      </c>
      <c r="G47" s="73">
        <f t="shared" si="6"/>
        <v>0</v>
      </c>
      <c r="H47" s="74">
        <f t="shared" si="6"/>
        <v>0</v>
      </c>
      <c r="I47" s="74">
        <f t="shared" si="6"/>
        <v>0</v>
      </c>
      <c r="J47" s="74">
        <f t="shared" si="6"/>
        <v>0</v>
      </c>
      <c r="K47" s="74">
        <f t="shared" si="6"/>
        <v>0</v>
      </c>
      <c r="L47" s="74">
        <f t="shared" si="6"/>
        <v>0</v>
      </c>
      <c r="M47" s="73">
        <f t="shared" si="6"/>
        <v>0</v>
      </c>
      <c r="N47" s="73">
        <f t="shared" si="6"/>
        <v>0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0</v>
      </c>
      <c r="X47" s="74">
        <f t="shared" si="6"/>
        <v>0</v>
      </c>
      <c r="Y47" s="74">
        <f t="shared" si="6"/>
        <v>0</v>
      </c>
      <c r="Z47" s="75">
        <f>+IF(X47&lt;&gt;0,+(Y47/X47)*100,0)</f>
        <v>0</v>
      </c>
      <c r="AA47" s="76">
        <f>SUM(AA45:AA46)</f>
        <v>0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">
      <c r="A1" s="80" t="s">
        <v>76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126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ht="13.5" x14ac:dyDescent="0.25">
      <c r="A8" s="25" t="s">
        <v>36</v>
      </c>
      <c r="B8" s="24" t="s">
        <v>32</v>
      </c>
      <c r="C8" s="6">
        <v>108922425</v>
      </c>
      <c r="D8" s="6"/>
      <c r="E8" s="7">
        <v>85206622</v>
      </c>
      <c r="F8" s="8">
        <v>85206622</v>
      </c>
      <c r="G8" s="8">
        <v>7155561</v>
      </c>
      <c r="H8" s="8">
        <v>7631279</v>
      </c>
      <c r="I8" s="8">
        <v>8805180</v>
      </c>
      <c r="J8" s="8">
        <v>23592020</v>
      </c>
      <c r="K8" s="8">
        <v>8532344</v>
      </c>
      <c r="L8" s="8">
        <v>8343224</v>
      </c>
      <c r="M8" s="8">
        <v>8757798</v>
      </c>
      <c r="N8" s="8">
        <v>25633366</v>
      </c>
      <c r="O8" s="8"/>
      <c r="P8" s="8"/>
      <c r="Q8" s="8"/>
      <c r="R8" s="8"/>
      <c r="S8" s="8"/>
      <c r="T8" s="8"/>
      <c r="U8" s="8"/>
      <c r="V8" s="8"/>
      <c r="W8" s="8">
        <v>49225386</v>
      </c>
      <c r="X8" s="8">
        <v>42603318</v>
      </c>
      <c r="Y8" s="8">
        <v>6622068</v>
      </c>
      <c r="Z8" s="2">
        <v>15.543549917872593</v>
      </c>
      <c r="AA8" s="6">
        <v>85206622</v>
      </c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>
        <v>-4000</v>
      </c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>
        <v>57090705</v>
      </c>
      <c r="F18" s="8">
        <v>57090705</v>
      </c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>
        <v>28545348</v>
      </c>
      <c r="Y18" s="8">
        <v>-28545348</v>
      </c>
      <c r="Z18" s="2">
        <v>-100</v>
      </c>
      <c r="AA18" s="6">
        <v>57090705</v>
      </c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108918425</v>
      </c>
      <c r="D21" s="33">
        <f t="shared" si="0"/>
        <v>0</v>
      </c>
      <c r="E21" s="34">
        <f t="shared" si="0"/>
        <v>142297327</v>
      </c>
      <c r="F21" s="35">
        <f t="shared" si="0"/>
        <v>142297327</v>
      </c>
      <c r="G21" s="35">
        <f t="shared" si="0"/>
        <v>7155561</v>
      </c>
      <c r="H21" s="35">
        <f t="shared" si="0"/>
        <v>7631279</v>
      </c>
      <c r="I21" s="35">
        <f t="shared" si="0"/>
        <v>8805180</v>
      </c>
      <c r="J21" s="35">
        <f t="shared" si="0"/>
        <v>23592020</v>
      </c>
      <c r="K21" s="35">
        <f t="shared" si="0"/>
        <v>8532344</v>
      </c>
      <c r="L21" s="35">
        <f t="shared" si="0"/>
        <v>8343224</v>
      </c>
      <c r="M21" s="35">
        <f t="shared" si="0"/>
        <v>8757798</v>
      </c>
      <c r="N21" s="35">
        <f t="shared" si="0"/>
        <v>25633366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49225386</v>
      </c>
      <c r="X21" s="35">
        <f t="shared" si="0"/>
        <v>71148666</v>
      </c>
      <c r="Y21" s="35">
        <f t="shared" si="0"/>
        <v>-21923280</v>
      </c>
      <c r="Z21" s="36">
        <f>+IF(X21&lt;&gt;0,+(Y21/X21)*100,0)</f>
        <v>-30.81333949395481</v>
      </c>
      <c r="AA21" s="33">
        <f>SUM(AA5:AA20)</f>
        <v>142297327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>
        <v>38082551</v>
      </c>
      <c r="D24" s="6"/>
      <c r="E24" s="7">
        <v>43717520</v>
      </c>
      <c r="F24" s="8">
        <v>43717520</v>
      </c>
      <c r="G24" s="8">
        <v>2863083</v>
      </c>
      <c r="H24" s="8">
        <v>1561199</v>
      </c>
      <c r="I24" s="8">
        <v>2955435</v>
      </c>
      <c r="J24" s="8">
        <v>7379717</v>
      </c>
      <c r="K24" s="8">
        <v>4111787</v>
      </c>
      <c r="L24" s="8">
        <v>3637570</v>
      </c>
      <c r="M24" s="8">
        <v>3739887</v>
      </c>
      <c r="N24" s="8">
        <v>11489244</v>
      </c>
      <c r="O24" s="8"/>
      <c r="P24" s="8"/>
      <c r="Q24" s="8"/>
      <c r="R24" s="8"/>
      <c r="S24" s="8"/>
      <c r="T24" s="8"/>
      <c r="U24" s="8"/>
      <c r="V24" s="8"/>
      <c r="W24" s="8">
        <v>18868961</v>
      </c>
      <c r="X24" s="8">
        <v>21858846</v>
      </c>
      <c r="Y24" s="8">
        <v>-2989885</v>
      </c>
      <c r="Z24" s="2">
        <v>-13.678146595662003</v>
      </c>
      <c r="AA24" s="6">
        <v>43717520</v>
      </c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ht="13.5" x14ac:dyDescent="0.25">
      <c r="A27" s="25" t="s">
        <v>53</v>
      </c>
      <c r="B27" s="24" t="s">
        <v>32</v>
      </c>
      <c r="C27" s="6"/>
      <c r="D27" s="6"/>
      <c r="E27" s="7">
        <v>5325294</v>
      </c>
      <c r="F27" s="8">
        <v>5325294</v>
      </c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>
        <v>2662650</v>
      </c>
      <c r="Y27" s="8">
        <v>-2662650</v>
      </c>
      <c r="Z27" s="2">
        <v>-100</v>
      </c>
      <c r="AA27" s="6">
        <v>5325294</v>
      </c>
    </row>
    <row r="28" spans="1:27" ht="13.5" x14ac:dyDescent="0.25">
      <c r="A28" s="25" t="s">
        <v>54</v>
      </c>
      <c r="B28" s="24" t="s">
        <v>32</v>
      </c>
      <c r="C28" s="6">
        <v>3639008</v>
      </c>
      <c r="D28" s="6"/>
      <c r="E28" s="7">
        <v>12458000</v>
      </c>
      <c r="F28" s="8">
        <v>12458000</v>
      </c>
      <c r="G28" s="8">
        <v>14738</v>
      </c>
      <c r="H28" s="8">
        <v>208761</v>
      </c>
      <c r="I28" s="8">
        <v>55563</v>
      </c>
      <c r="J28" s="8">
        <v>279062</v>
      </c>
      <c r="K28" s="8">
        <v>569416</v>
      </c>
      <c r="L28" s="8">
        <v>353077</v>
      </c>
      <c r="M28" s="8">
        <v>162124</v>
      </c>
      <c r="N28" s="8">
        <v>1084617</v>
      </c>
      <c r="O28" s="8"/>
      <c r="P28" s="8"/>
      <c r="Q28" s="8"/>
      <c r="R28" s="8"/>
      <c r="S28" s="8"/>
      <c r="T28" s="8"/>
      <c r="U28" s="8"/>
      <c r="V28" s="8"/>
      <c r="W28" s="8">
        <v>1363679</v>
      </c>
      <c r="X28" s="8">
        <v>6229002</v>
      </c>
      <c r="Y28" s="8">
        <v>-4865323</v>
      </c>
      <c r="Z28" s="2">
        <v>-78.107584489457537</v>
      </c>
      <c r="AA28" s="6">
        <v>12458000</v>
      </c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>
        <v>25924</v>
      </c>
      <c r="D30" s="6"/>
      <c r="E30" s="7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2"/>
      <c r="AA30" s="6"/>
    </row>
    <row r="31" spans="1:27" ht="13.5" x14ac:dyDescent="0.25">
      <c r="A31" s="25" t="s">
        <v>57</v>
      </c>
      <c r="B31" s="24" t="s">
        <v>32</v>
      </c>
      <c r="C31" s="6">
        <v>49854706</v>
      </c>
      <c r="D31" s="6"/>
      <c r="E31" s="7">
        <v>36250000</v>
      </c>
      <c r="F31" s="8">
        <v>36250000</v>
      </c>
      <c r="G31" s="8"/>
      <c r="H31" s="8">
        <v>5725079</v>
      </c>
      <c r="I31" s="8">
        <v>1752920</v>
      </c>
      <c r="J31" s="8">
        <v>7477999</v>
      </c>
      <c r="K31" s="8">
        <v>5972518</v>
      </c>
      <c r="L31" s="8">
        <v>4817795</v>
      </c>
      <c r="M31" s="8">
        <v>14461223</v>
      </c>
      <c r="N31" s="8">
        <v>25251536</v>
      </c>
      <c r="O31" s="8"/>
      <c r="P31" s="8"/>
      <c r="Q31" s="8"/>
      <c r="R31" s="8"/>
      <c r="S31" s="8"/>
      <c r="T31" s="8"/>
      <c r="U31" s="8"/>
      <c r="V31" s="8"/>
      <c r="W31" s="8">
        <v>32729535</v>
      </c>
      <c r="X31" s="8">
        <v>18124998</v>
      </c>
      <c r="Y31" s="8">
        <v>14604537</v>
      </c>
      <c r="Z31" s="2">
        <v>80.576764753298178</v>
      </c>
      <c r="AA31" s="6">
        <v>36250000</v>
      </c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>
        <v>289981</v>
      </c>
      <c r="D33" s="6"/>
      <c r="E33" s="7">
        <v>6900</v>
      </c>
      <c r="F33" s="8">
        <v>6900</v>
      </c>
      <c r="G33" s="8">
        <v>27251</v>
      </c>
      <c r="H33" s="8">
        <v>40986</v>
      </c>
      <c r="I33" s="8">
        <v>25360</v>
      </c>
      <c r="J33" s="8">
        <v>93597</v>
      </c>
      <c r="K33" s="8">
        <v>33848</v>
      </c>
      <c r="L33" s="8">
        <v>27803</v>
      </c>
      <c r="M33" s="8">
        <v>26293</v>
      </c>
      <c r="N33" s="8">
        <v>87944</v>
      </c>
      <c r="O33" s="8"/>
      <c r="P33" s="8"/>
      <c r="Q33" s="8"/>
      <c r="R33" s="8"/>
      <c r="S33" s="8"/>
      <c r="T33" s="8"/>
      <c r="U33" s="8"/>
      <c r="V33" s="8"/>
      <c r="W33" s="8">
        <v>181541</v>
      </c>
      <c r="X33" s="8">
        <v>3450</v>
      </c>
      <c r="Y33" s="8">
        <v>178091</v>
      </c>
      <c r="Z33" s="2">
        <v>5162.057971014493</v>
      </c>
      <c r="AA33" s="6">
        <v>6900</v>
      </c>
    </row>
    <row r="34" spans="1:27" ht="13.5" x14ac:dyDescent="0.25">
      <c r="A34" s="23" t="s">
        <v>59</v>
      </c>
      <c r="B34" s="29" t="s">
        <v>32</v>
      </c>
      <c r="C34" s="6"/>
      <c r="D34" s="6"/>
      <c r="E34" s="7">
        <v>15000000</v>
      </c>
      <c r="F34" s="8">
        <v>15000000</v>
      </c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>
        <v>7500000</v>
      </c>
      <c r="Y34" s="8">
        <v>-7500000</v>
      </c>
      <c r="Z34" s="2">
        <v>-100</v>
      </c>
      <c r="AA34" s="6">
        <v>15000000</v>
      </c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91892170</v>
      </c>
      <c r="D35" s="33">
        <f>SUM(D24:D34)</f>
        <v>0</v>
      </c>
      <c r="E35" s="34">
        <f t="shared" si="1"/>
        <v>112757714</v>
      </c>
      <c r="F35" s="35">
        <f t="shared" si="1"/>
        <v>112757714</v>
      </c>
      <c r="G35" s="35">
        <f t="shared" si="1"/>
        <v>2905072</v>
      </c>
      <c r="H35" s="35">
        <f t="shared" si="1"/>
        <v>7536025</v>
      </c>
      <c r="I35" s="35">
        <f t="shared" si="1"/>
        <v>4789278</v>
      </c>
      <c r="J35" s="35">
        <f t="shared" si="1"/>
        <v>15230375</v>
      </c>
      <c r="K35" s="35">
        <f t="shared" si="1"/>
        <v>10687569</v>
      </c>
      <c r="L35" s="35">
        <f t="shared" si="1"/>
        <v>8836245</v>
      </c>
      <c r="M35" s="35">
        <f t="shared" si="1"/>
        <v>18389527</v>
      </c>
      <c r="N35" s="35">
        <f t="shared" si="1"/>
        <v>37913341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53143716</v>
      </c>
      <c r="X35" s="35">
        <f t="shared" si="1"/>
        <v>56378946</v>
      </c>
      <c r="Y35" s="35">
        <f t="shared" si="1"/>
        <v>-3235230</v>
      </c>
      <c r="Z35" s="36">
        <f>+IF(X35&lt;&gt;0,+(Y35/X35)*100,0)</f>
        <v>-5.7383655238961007</v>
      </c>
      <c r="AA35" s="33">
        <f>SUM(AA24:AA34)</f>
        <v>112757714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17026255</v>
      </c>
      <c r="D37" s="46">
        <f>+D21-D35</f>
        <v>0</v>
      </c>
      <c r="E37" s="47">
        <f t="shared" si="2"/>
        <v>29539613</v>
      </c>
      <c r="F37" s="48">
        <f t="shared" si="2"/>
        <v>29539613</v>
      </c>
      <c r="G37" s="48">
        <f t="shared" si="2"/>
        <v>4250489</v>
      </c>
      <c r="H37" s="48">
        <f t="shared" si="2"/>
        <v>95254</v>
      </c>
      <c r="I37" s="48">
        <f t="shared" si="2"/>
        <v>4015902</v>
      </c>
      <c r="J37" s="48">
        <f t="shared" si="2"/>
        <v>8361645</v>
      </c>
      <c r="K37" s="48">
        <f t="shared" si="2"/>
        <v>-2155225</v>
      </c>
      <c r="L37" s="48">
        <f t="shared" si="2"/>
        <v>-493021</v>
      </c>
      <c r="M37" s="48">
        <f t="shared" si="2"/>
        <v>-9631729</v>
      </c>
      <c r="N37" s="48">
        <f t="shared" si="2"/>
        <v>-12279975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-3918330</v>
      </c>
      <c r="X37" s="48">
        <f>IF(F21=F35,0,X21-X35)</f>
        <v>14769720</v>
      </c>
      <c r="Y37" s="48">
        <f t="shared" si="2"/>
        <v>-18688050</v>
      </c>
      <c r="Z37" s="49">
        <f>+IF(X37&lt;&gt;0,+(Y37/X37)*100,0)</f>
        <v>-126.52948058595558</v>
      </c>
      <c r="AA37" s="46">
        <f>+AA21-AA35</f>
        <v>29539613</v>
      </c>
    </row>
    <row r="38" spans="1:27" ht="23.1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17026255</v>
      </c>
      <c r="D41" s="56">
        <f>SUM(D37:D40)</f>
        <v>0</v>
      </c>
      <c r="E41" s="57">
        <f t="shared" si="3"/>
        <v>29539613</v>
      </c>
      <c r="F41" s="58">
        <f t="shared" si="3"/>
        <v>29539613</v>
      </c>
      <c r="G41" s="58">
        <f t="shared" si="3"/>
        <v>4250489</v>
      </c>
      <c r="H41" s="58">
        <f t="shared" si="3"/>
        <v>95254</v>
      </c>
      <c r="I41" s="58">
        <f t="shared" si="3"/>
        <v>4015902</v>
      </c>
      <c r="J41" s="58">
        <f t="shared" si="3"/>
        <v>8361645</v>
      </c>
      <c r="K41" s="58">
        <f t="shared" si="3"/>
        <v>-2155225</v>
      </c>
      <c r="L41" s="58">
        <f t="shared" si="3"/>
        <v>-493021</v>
      </c>
      <c r="M41" s="58">
        <f t="shared" si="3"/>
        <v>-9631729</v>
      </c>
      <c r="N41" s="58">
        <f t="shared" si="3"/>
        <v>-12279975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-3918330</v>
      </c>
      <c r="X41" s="58">
        <f t="shared" si="3"/>
        <v>14769720</v>
      </c>
      <c r="Y41" s="58">
        <f t="shared" si="3"/>
        <v>-18688050</v>
      </c>
      <c r="Z41" s="59">
        <f>+IF(X41&lt;&gt;0,+(Y41/X41)*100,0)</f>
        <v>-126.52948058595558</v>
      </c>
      <c r="AA41" s="56">
        <f>SUM(AA37:AA40)</f>
        <v>29539613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17026255</v>
      </c>
      <c r="D43" s="64">
        <f>+D41-D42</f>
        <v>0</v>
      </c>
      <c r="E43" s="65">
        <f t="shared" si="4"/>
        <v>29539613</v>
      </c>
      <c r="F43" s="66">
        <f t="shared" si="4"/>
        <v>29539613</v>
      </c>
      <c r="G43" s="66">
        <f t="shared" si="4"/>
        <v>4250489</v>
      </c>
      <c r="H43" s="66">
        <f t="shared" si="4"/>
        <v>95254</v>
      </c>
      <c r="I43" s="66">
        <f t="shared" si="4"/>
        <v>4015902</v>
      </c>
      <c r="J43" s="66">
        <f t="shared" si="4"/>
        <v>8361645</v>
      </c>
      <c r="K43" s="66">
        <f t="shared" si="4"/>
        <v>-2155225</v>
      </c>
      <c r="L43" s="66">
        <f t="shared" si="4"/>
        <v>-493021</v>
      </c>
      <c r="M43" s="66">
        <f t="shared" si="4"/>
        <v>-9631729</v>
      </c>
      <c r="N43" s="66">
        <f t="shared" si="4"/>
        <v>-12279975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-3918330</v>
      </c>
      <c r="X43" s="66">
        <f t="shared" si="4"/>
        <v>14769720</v>
      </c>
      <c r="Y43" s="66">
        <f t="shared" si="4"/>
        <v>-18688050</v>
      </c>
      <c r="Z43" s="67">
        <f>+IF(X43&lt;&gt;0,+(Y43/X43)*100,0)</f>
        <v>-126.52948058595558</v>
      </c>
      <c r="AA43" s="64">
        <f>+AA41-AA42</f>
        <v>29539613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17026255</v>
      </c>
      <c r="D45" s="56">
        <f>SUM(D43:D44)</f>
        <v>0</v>
      </c>
      <c r="E45" s="57">
        <f t="shared" si="5"/>
        <v>29539613</v>
      </c>
      <c r="F45" s="58">
        <f t="shared" si="5"/>
        <v>29539613</v>
      </c>
      <c r="G45" s="58">
        <f t="shared" si="5"/>
        <v>4250489</v>
      </c>
      <c r="H45" s="58">
        <f t="shared" si="5"/>
        <v>95254</v>
      </c>
      <c r="I45" s="58">
        <f t="shared" si="5"/>
        <v>4015902</v>
      </c>
      <c r="J45" s="58">
        <f t="shared" si="5"/>
        <v>8361645</v>
      </c>
      <c r="K45" s="58">
        <f t="shared" si="5"/>
        <v>-2155225</v>
      </c>
      <c r="L45" s="58">
        <f t="shared" si="5"/>
        <v>-493021</v>
      </c>
      <c r="M45" s="58">
        <f t="shared" si="5"/>
        <v>-9631729</v>
      </c>
      <c r="N45" s="58">
        <f t="shared" si="5"/>
        <v>-12279975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-3918330</v>
      </c>
      <c r="X45" s="58">
        <f t="shared" si="5"/>
        <v>14769720</v>
      </c>
      <c r="Y45" s="58">
        <f t="shared" si="5"/>
        <v>-18688050</v>
      </c>
      <c r="Z45" s="59">
        <f>+IF(X45&lt;&gt;0,+(Y45/X45)*100,0)</f>
        <v>-126.52948058595558</v>
      </c>
      <c r="AA45" s="56">
        <f>SUM(AA43:AA44)</f>
        <v>29539613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17026255</v>
      </c>
      <c r="D47" s="71">
        <f>SUM(D45:D46)</f>
        <v>0</v>
      </c>
      <c r="E47" s="72">
        <f t="shared" si="6"/>
        <v>29539613</v>
      </c>
      <c r="F47" s="73">
        <f t="shared" si="6"/>
        <v>29539613</v>
      </c>
      <c r="G47" s="73">
        <f t="shared" si="6"/>
        <v>4250489</v>
      </c>
      <c r="H47" s="74">
        <f t="shared" si="6"/>
        <v>95254</v>
      </c>
      <c r="I47" s="74">
        <f t="shared" si="6"/>
        <v>4015902</v>
      </c>
      <c r="J47" s="74">
        <f t="shared" si="6"/>
        <v>8361645</v>
      </c>
      <c r="K47" s="74">
        <f t="shared" si="6"/>
        <v>-2155225</v>
      </c>
      <c r="L47" s="74">
        <f t="shared" si="6"/>
        <v>-493021</v>
      </c>
      <c r="M47" s="73">
        <f t="shared" si="6"/>
        <v>-9631729</v>
      </c>
      <c r="N47" s="73">
        <f t="shared" si="6"/>
        <v>-12279975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-3918330</v>
      </c>
      <c r="X47" s="74">
        <f t="shared" si="6"/>
        <v>14769720</v>
      </c>
      <c r="Y47" s="74">
        <f t="shared" si="6"/>
        <v>-18688050</v>
      </c>
      <c r="Z47" s="75">
        <f>+IF(X47&lt;&gt;0,+(Y47/X47)*100,0)</f>
        <v>-126.52948058595558</v>
      </c>
      <c r="AA47" s="76">
        <f>SUM(AA45:AA46)</f>
        <v>29539613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">
      <c r="A1" s="80" t="s">
        <v>77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126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0</v>
      </c>
      <c r="D21" s="33">
        <f t="shared" si="0"/>
        <v>0</v>
      </c>
      <c r="E21" s="34">
        <f t="shared" si="0"/>
        <v>0</v>
      </c>
      <c r="F21" s="35">
        <f t="shared" si="0"/>
        <v>0</v>
      </c>
      <c r="G21" s="35">
        <f t="shared" si="0"/>
        <v>0</v>
      </c>
      <c r="H21" s="35">
        <f t="shared" si="0"/>
        <v>0</v>
      </c>
      <c r="I21" s="35">
        <f t="shared" si="0"/>
        <v>0</v>
      </c>
      <c r="J21" s="35">
        <f t="shared" si="0"/>
        <v>0</v>
      </c>
      <c r="K21" s="35">
        <f t="shared" si="0"/>
        <v>0</v>
      </c>
      <c r="L21" s="35">
        <f t="shared" si="0"/>
        <v>0</v>
      </c>
      <c r="M21" s="35">
        <f t="shared" si="0"/>
        <v>0</v>
      </c>
      <c r="N21" s="35">
        <f t="shared" si="0"/>
        <v>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0</v>
      </c>
      <c r="X21" s="35">
        <f t="shared" si="0"/>
        <v>0</v>
      </c>
      <c r="Y21" s="35">
        <f t="shared" si="0"/>
        <v>0</v>
      </c>
      <c r="Z21" s="36">
        <f>+IF(X21&lt;&gt;0,+(Y21/X21)*100,0)</f>
        <v>0</v>
      </c>
      <c r="AA21" s="33">
        <f>SUM(AA5:AA20)</f>
        <v>0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/>
      <c r="D24" s="6"/>
      <c r="E24" s="7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2"/>
      <c r="AA24" s="6"/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ht="13.5" x14ac:dyDescent="0.25">
      <c r="A27" s="25" t="s">
        <v>53</v>
      </c>
      <c r="B27" s="24" t="s">
        <v>32</v>
      </c>
      <c r="C27" s="6"/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/>
      <c r="D30" s="6"/>
      <c r="E30" s="7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2"/>
      <c r="AA30" s="6"/>
    </row>
    <row r="31" spans="1:27" ht="13.5" x14ac:dyDescent="0.25">
      <c r="A31" s="25" t="s">
        <v>57</v>
      </c>
      <c r="B31" s="24" t="s">
        <v>32</v>
      </c>
      <c r="C31" s="6"/>
      <c r="D31" s="6"/>
      <c r="E31" s="7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2"/>
      <c r="AA31" s="6"/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/>
      <c r="D33" s="6"/>
      <c r="E33" s="7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2"/>
      <c r="AA33" s="6"/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0</v>
      </c>
      <c r="D35" s="33">
        <f>SUM(D24:D34)</f>
        <v>0</v>
      </c>
      <c r="E35" s="34">
        <f t="shared" si="1"/>
        <v>0</v>
      </c>
      <c r="F35" s="35">
        <f t="shared" si="1"/>
        <v>0</v>
      </c>
      <c r="G35" s="35">
        <f t="shared" si="1"/>
        <v>0</v>
      </c>
      <c r="H35" s="35">
        <f t="shared" si="1"/>
        <v>0</v>
      </c>
      <c r="I35" s="35">
        <f t="shared" si="1"/>
        <v>0</v>
      </c>
      <c r="J35" s="35">
        <f t="shared" si="1"/>
        <v>0</v>
      </c>
      <c r="K35" s="35">
        <f t="shared" si="1"/>
        <v>0</v>
      </c>
      <c r="L35" s="35">
        <f t="shared" si="1"/>
        <v>0</v>
      </c>
      <c r="M35" s="35">
        <f t="shared" si="1"/>
        <v>0</v>
      </c>
      <c r="N35" s="35">
        <f t="shared" si="1"/>
        <v>0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0</v>
      </c>
      <c r="X35" s="35">
        <f t="shared" si="1"/>
        <v>0</v>
      </c>
      <c r="Y35" s="35">
        <f t="shared" si="1"/>
        <v>0</v>
      </c>
      <c r="Z35" s="36">
        <f>+IF(X35&lt;&gt;0,+(Y35/X35)*100,0)</f>
        <v>0</v>
      </c>
      <c r="AA35" s="33">
        <f>SUM(AA24:AA34)</f>
        <v>0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0</v>
      </c>
      <c r="D37" s="46">
        <f>+D21-D35</f>
        <v>0</v>
      </c>
      <c r="E37" s="47">
        <f t="shared" si="2"/>
        <v>0</v>
      </c>
      <c r="F37" s="48">
        <f t="shared" si="2"/>
        <v>0</v>
      </c>
      <c r="G37" s="48">
        <f t="shared" si="2"/>
        <v>0</v>
      </c>
      <c r="H37" s="48">
        <f t="shared" si="2"/>
        <v>0</v>
      </c>
      <c r="I37" s="48">
        <f t="shared" si="2"/>
        <v>0</v>
      </c>
      <c r="J37" s="48">
        <f t="shared" si="2"/>
        <v>0</v>
      </c>
      <c r="K37" s="48">
        <f t="shared" si="2"/>
        <v>0</v>
      </c>
      <c r="L37" s="48">
        <f t="shared" si="2"/>
        <v>0</v>
      </c>
      <c r="M37" s="48">
        <f t="shared" si="2"/>
        <v>0</v>
      </c>
      <c r="N37" s="48">
        <f t="shared" si="2"/>
        <v>0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0</v>
      </c>
      <c r="X37" s="48">
        <f>IF(F21=F35,0,X21-X35)</f>
        <v>0</v>
      </c>
      <c r="Y37" s="48">
        <f t="shared" si="2"/>
        <v>0</v>
      </c>
      <c r="Z37" s="49">
        <f>+IF(X37&lt;&gt;0,+(Y37/X37)*100,0)</f>
        <v>0</v>
      </c>
      <c r="AA37" s="46">
        <f>+AA21-AA35</f>
        <v>0</v>
      </c>
    </row>
    <row r="38" spans="1:27" ht="23.1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0</v>
      </c>
      <c r="D41" s="56">
        <f>SUM(D37:D40)</f>
        <v>0</v>
      </c>
      <c r="E41" s="57">
        <f t="shared" si="3"/>
        <v>0</v>
      </c>
      <c r="F41" s="58">
        <f t="shared" si="3"/>
        <v>0</v>
      </c>
      <c r="G41" s="58">
        <f t="shared" si="3"/>
        <v>0</v>
      </c>
      <c r="H41" s="58">
        <f t="shared" si="3"/>
        <v>0</v>
      </c>
      <c r="I41" s="58">
        <f t="shared" si="3"/>
        <v>0</v>
      </c>
      <c r="J41" s="58">
        <f t="shared" si="3"/>
        <v>0</v>
      </c>
      <c r="K41" s="58">
        <f t="shared" si="3"/>
        <v>0</v>
      </c>
      <c r="L41" s="58">
        <f t="shared" si="3"/>
        <v>0</v>
      </c>
      <c r="M41" s="58">
        <f t="shared" si="3"/>
        <v>0</v>
      </c>
      <c r="N41" s="58">
        <f t="shared" si="3"/>
        <v>0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0</v>
      </c>
      <c r="X41" s="58">
        <f t="shared" si="3"/>
        <v>0</v>
      </c>
      <c r="Y41" s="58">
        <f t="shared" si="3"/>
        <v>0</v>
      </c>
      <c r="Z41" s="59">
        <f>+IF(X41&lt;&gt;0,+(Y41/X41)*100,0)</f>
        <v>0</v>
      </c>
      <c r="AA41" s="56">
        <f>SUM(AA37:AA40)</f>
        <v>0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0</v>
      </c>
      <c r="D43" s="64">
        <f>+D41-D42</f>
        <v>0</v>
      </c>
      <c r="E43" s="65">
        <f t="shared" si="4"/>
        <v>0</v>
      </c>
      <c r="F43" s="66">
        <f t="shared" si="4"/>
        <v>0</v>
      </c>
      <c r="G43" s="66">
        <f t="shared" si="4"/>
        <v>0</v>
      </c>
      <c r="H43" s="66">
        <f t="shared" si="4"/>
        <v>0</v>
      </c>
      <c r="I43" s="66">
        <f t="shared" si="4"/>
        <v>0</v>
      </c>
      <c r="J43" s="66">
        <f t="shared" si="4"/>
        <v>0</v>
      </c>
      <c r="K43" s="66">
        <f t="shared" si="4"/>
        <v>0</v>
      </c>
      <c r="L43" s="66">
        <f t="shared" si="4"/>
        <v>0</v>
      </c>
      <c r="M43" s="66">
        <f t="shared" si="4"/>
        <v>0</v>
      </c>
      <c r="N43" s="66">
        <f t="shared" si="4"/>
        <v>0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0</v>
      </c>
      <c r="X43" s="66">
        <f t="shared" si="4"/>
        <v>0</v>
      </c>
      <c r="Y43" s="66">
        <f t="shared" si="4"/>
        <v>0</v>
      </c>
      <c r="Z43" s="67">
        <f>+IF(X43&lt;&gt;0,+(Y43/X43)*100,0)</f>
        <v>0</v>
      </c>
      <c r="AA43" s="64">
        <f>+AA41-AA42</f>
        <v>0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0</v>
      </c>
      <c r="D45" s="56">
        <f>SUM(D43:D44)</f>
        <v>0</v>
      </c>
      <c r="E45" s="57">
        <f t="shared" si="5"/>
        <v>0</v>
      </c>
      <c r="F45" s="58">
        <f t="shared" si="5"/>
        <v>0</v>
      </c>
      <c r="G45" s="58">
        <f t="shared" si="5"/>
        <v>0</v>
      </c>
      <c r="H45" s="58">
        <f t="shared" si="5"/>
        <v>0</v>
      </c>
      <c r="I45" s="58">
        <f t="shared" si="5"/>
        <v>0</v>
      </c>
      <c r="J45" s="58">
        <f t="shared" si="5"/>
        <v>0</v>
      </c>
      <c r="K45" s="58">
        <f t="shared" si="5"/>
        <v>0</v>
      </c>
      <c r="L45" s="58">
        <f t="shared" si="5"/>
        <v>0</v>
      </c>
      <c r="M45" s="58">
        <f t="shared" si="5"/>
        <v>0</v>
      </c>
      <c r="N45" s="58">
        <f t="shared" si="5"/>
        <v>0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0</v>
      </c>
      <c r="X45" s="58">
        <f t="shared" si="5"/>
        <v>0</v>
      </c>
      <c r="Y45" s="58">
        <f t="shared" si="5"/>
        <v>0</v>
      </c>
      <c r="Z45" s="59">
        <f>+IF(X45&lt;&gt;0,+(Y45/X45)*100,0)</f>
        <v>0</v>
      </c>
      <c r="AA45" s="56">
        <f>SUM(AA43:AA44)</f>
        <v>0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0</v>
      </c>
      <c r="D47" s="71">
        <f>SUM(D45:D46)</f>
        <v>0</v>
      </c>
      <c r="E47" s="72">
        <f t="shared" si="6"/>
        <v>0</v>
      </c>
      <c r="F47" s="73">
        <f t="shared" si="6"/>
        <v>0</v>
      </c>
      <c r="G47" s="73">
        <f t="shared" si="6"/>
        <v>0</v>
      </c>
      <c r="H47" s="74">
        <f t="shared" si="6"/>
        <v>0</v>
      </c>
      <c r="I47" s="74">
        <f t="shared" si="6"/>
        <v>0</v>
      </c>
      <c r="J47" s="74">
        <f t="shared" si="6"/>
        <v>0</v>
      </c>
      <c r="K47" s="74">
        <f t="shared" si="6"/>
        <v>0</v>
      </c>
      <c r="L47" s="74">
        <f t="shared" si="6"/>
        <v>0</v>
      </c>
      <c r="M47" s="73">
        <f t="shared" si="6"/>
        <v>0</v>
      </c>
      <c r="N47" s="73">
        <f t="shared" si="6"/>
        <v>0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0</v>
      </c>
      <c r="X47" s="74">
        <f t="shared" si="6"/>
        <v>0</v>
      </c>
      <c r="Y47" s="74">
        <f t="shared" si="6"/>
        <v>0</v>
      </c>
      <c r="Z47" s="75">
        <f>+IF(X47&lt;&gt;0,+(Y47/X47)*100,0)</f>
        <v>0</v>
      </c>
      <c r="AA47" s="76">
        <f>SUM(AA45:AA46)</f>
        <v>0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">
      <c r="A1" s="80" t="s">
        <v>78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126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0</v>
      </c>
      <c r="D21" s="33">
        <f t="shared" si="0"/>
        <v>0</v>
      </c>
      <c r="E21" s="34">
        <f t="shared" si="0"/>
        <v>0</v>
      </c>
      <c r="F21" s="35">
        <f t="shared" si="0"/>
        <v>0</v>
      </c>
      <c r="G21" s="35">
        <f t="shared" si="0"/>
        <v>0</v>
      </c>
      <c r="H21" s="35">
        <f t="shared" si="0"/>
        <v>0</v>
      </c>
      <c r="I21" s="35">
        <f t="shared" si="0"/>
        <v>0</v>
      </c>
      <c r="J21" s="35">
        <f t="shared" si="0"/>
        <v>0</v>
      </c>
      <c r="K21" s="35">
        <f t="shared" si="0"/>
        <v>0</v>
      </c>
      <c r="L21" s="35">
        <f t="shared" si="0"/>
        <v>0</v>
      </c>
      <c r="M21" s="35">
        <f t="shared" si="0"/>
        <v>0</v>
      </c>
      <c r="N21" s="35">
        <f t="shared" si="0"/>
        <v>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0</v>
      </c>
      <c r="X21" s="35">
        <f t="shared" si="0"/>
        <v>0</v>
      </c>
      <c r="Y21" s="35">
        <f t="shared" si="0"/>
        <v>0</v>
      </c>
      <c r="Z21" s="36">
        <f>+IF(X21&lt;&gt;0,+(Y21/X21)*100,0)</f>
        <v>0</v>
      </c>
      <c r="AA21" s="33">
        <f>SUM(AA5:AA20)</f>
        <v>0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>
        <v>3149658</v>
      </c>
      <c r="D24" s="6"/>
      <c r="E24" s="7">
        <v>3660712</v>
      </c>
      <c r="F24" s="8">
        <v>3660712</v>
      </c>
      <c r="G24" s="8">
        <v>293576</v>
      </c>
      <c r="H24" s="8">
        <v>191380</v>
      </c>
      <c r="I24" s="8">
        <v>249541</v>
      </c>
      <c r="J24" s="8">
        <v>734497</v>
      </c>
      <c r="K24" s="8">
        <v>182001</v>
      </c>
      <c r="L24" s="8">
        <v>237396</v>
      </c>
      <c r="M24" s="8">
        <v>247501</v>
      </c>
      <c r="N24" s="8">
        <v>666898</v>
      </c>
      <c r="O24" s="8"/>
      <c r="P24" s="8"/>
      <c r="Q24" s="8"/>
      <c r="R24" s="8"/>
      <c r="S24" s="8"/>
      <c r="T24" s="8"/>
      <c r="U24" s="8"/>
      <c r="V24" s="8"/>
      <c r="W24" s="8">
        <v>1401395</v>
      </c>
      <c r="X24" s="8">
        <v>1830336</v>
      </c>
      <c r="Y24" s="8">
        <v>-428941</v>
      </c>
      <c r="Z24" s="2">
        <v>-23.43509606979265</v>
      </c>
      <c r="AA24" s="6">
        <v>3660712</v>
      </c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ht="13.5" x14ac:dyDescent="0.25">
      <c r="A27" s="25" t="s">
        <v>53</v>
      </c>
      <c r="B27" s="24" t="s">
        <v>32</v>
      </c>
      <c r="C27" s="6"/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/>
      <c r="D30" s="6"/>
      <c r="E30" s="7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2"/>
      <c r="AA30" s="6"/>
    </row>
    <row r="31" spans="1:27" ht="13.5" x14ac:dyDescent="0.25">
      <c r="A31" s="25" t="s">
        <v>57</v>
      </c>
      <c r="B31" s="24" t="s">
        <v>32</v>
      </c>
      <c r="C31" s="6"/>
      <c r="D31" s="6"/>
      <c r="E31" s="7">
        <v>25414</v>
      </c>
      <c r="F31" s="8">
        <v>25414</v>
      </c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>
        <v>12702</v>
      </c>
      <c r="Y31" s="8">
        <v>-12702</v>
      </c>
      <c r="Z31" s="2">
        <v>-100</v>
      </c>
      <c r="AA31" s="6">
        <v>25414</v>
      </c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>
        <v>156688</v>
      </c>
      <c r="D33" s="6"/>
      <c r="E33" s="7">
        <v>171124</v>
      </c>
      <c r="F33" s="8">
        <v>171124</v>
      </c>
      <c r="G33" s="8">
        <v>24857</v>
      </c>
      <c r="H33" s="8">
        <v>4726</v>
      </c>
      <c r="I33" s="8">
        <v>1615</v>
      </c>
      <c r="J33" s="8">
        <v>31198</v>
      </c>
      <c r="K33" s="8">
        <v>4247</v>
      </c>
      <c r="L33" s="8">
        <v>10787</v>
      </c>
      <c r="M33" s="8">
        <v>9598</v>
      </c>
      <c r="N33" s="8">
        <v>24632</v>
      </c>
      <c r="O33" s="8"/>
      <c r="P33" s="8"/>
      <c r="Q33" s="8"/>
      <c r="R33" s="8"/>
      <c r="S33" s="8"/>
      <c r="T33" s="8"/>
      <c r="U33" s="8"/>
      <c r="V33" s="8"/>
      <c r="W33" s="8">
        <v>55830</v>
      </c>
      <c r="X33" s="8">
        <v>85548</v>
      </c>
      <c r="Y33" s="8">
        <v>-29718</v>
      </c>
      <c r="Z33" s="2">
        <v>-34.738392481413946</v>
      </c>
      <c r="AA33" s="6">
        <v>171124</v>
      </c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3306346</v>
      </c>
      <c r="D35" s="33">
        <f>SUM(D24:D34)</f>
        <v>0</v>
      </c>
      <c r="E35" s="34">
        <f t="shared" si="1"/>
        <v>3857250</v>
      </c>
      <c r="F35" s="35">
        <f t="shared" si="1"/>
        <v>3857250</v>
      </c>
      <c r="G35" s="35">
        <f t="shared" si="1"/>
        <v>318433</v>
      </c>
      <c r="H35" s="35">
        <f t="shared" si="1"/>
        <v>196106</v>
      </c>
      <c r="I35" s="35">
        <f t="shared" si="1"/>
        <v>251156</v>
      </c>
      <c r="J35" s="35">
        <f t="shared" si="1"/>
        <v>765695</v>
      </c>
      <c r="K35" s="35">
        <f t="shared" si="1"/>
        <v>186248</v>
      </c>
      <c r="L35" s="35">
        <f t="shared" si="1"/>
        <v>248183</v>
      </c>
      <c r="M35" s="35">
        <f t="shared" si="1"/>
        <v>257099</v>
      </c>
      <c r="N35" s="35">
        <f t="shared" si="1"/>
        <v>691530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1457225</v>
      </c>
      <c r="X35" s="35">
        <f t="shared" si="1"/>
        <v>1928586</v>
      </c>
      <c r="Y35" s="35">
        <f t="shared" si="1"/>
        <v>-471361</v>
      </c>
      <c r="Z35" s="36">
        <f>+IF(X35&lt;&gt;0,+(Y35/X35)*100,0)</f>
        <v>-24.440756077250377</v>
      </c>
      <c r="AA35" s="33">
        <f>SUM(AA24:AA34)</f>
        <v>3857250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-3306346</v>
      </c>
      <c r="D37" s="46">
        <f>+D21-D35</f>
        <v>0</v>
      </c>
      <c r="E37" s="47">
        <f t="shared" si="2"/>
        <v>-3857250</v>
      </c>
      <c r="F37" s="48">
        <f t="shared" si="2"/>
        <v>-3857250</v>
      </c>
      <c r="G37" s="48">
        <f t="shared" si="2"/>
        <v>-318433</v>
      </c>
      <c r="H37" s="48">
        <f t="shared" si="2"/>
        <v>-196106</v>
      </c>
      <c r="I37" s="48">
        <f t="shared" si="2"/>
        <v>-251156</v>
      </c>
      <c r="J37" s="48">
        <f t="shared" si="2"/>
        <v>-765695</v>
      </c>
      <c r="K37" s="48">
        <f t="shared" si="2"/>
        <v>-186248</v>
      </c>
      <c r="L37" s="48">
        <f t="shared" si="2"/>
        <v>-248183</v>
      </c>
      <c r="M37" s="48">
        <f t="shared" si="2"/>
        <v>-257099</v>
      </c>
      <c r="N37" s="48">
        <f t="shared" si="2"/>
        <v>-691530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-1457225</v>
      </c>
      <c r="X37" s="48">
        <f>IF(F21=F35,0,X21-X35)</f>
        <v>-1928586</v>
      </c>
      <c r="Y37" s="48">
        <f t="shared" si="2"/>
        <v>471361</v>
      </c>
      <c r="Z37" s="49">
        <f>+IF(X37&lt;&gt;0,+(Y37/X37)*100,0)</f>
        <v>-24.440756077250377</v>
      </c>
      <c r="AA37" s="46">
        <f>+AA21-AA35</f>
        <v>-3857250</v>
      </c>
    </row>
    <row r="38" spans="1:27" ht="23.1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-3306346</v>
      </c>
      <c r="D41" s="56">
        <f>SUM(D37:D40)</f>
        <v>0</v>
      </c>
      <c r="E41" s="57">
        <f t="shared" si="3"/>
        <v>-3857250</v>
      </c>
      <c r="F41" s="58">
        <f t="shared" si="3"/>
        <v>-3857250</v>
      </c>
      <c r="G41" s="58">
        <f t="shared" si="3"/>
        <v>-318433</v>
      </c>
      <c r="H41" s="58">
        <f t="shared" si="3"/>
        <v>-196106</v>
      </c>
      <c r="I41" s="58">
        <f t="shared" si="3"/>
        <v>-251156</v>
      </c>
      <c r="J41" s="58">
        <f t="shared" si="3"/>
        <v>-765695</v>
      </c>
      <c r="K41" s="58">
        <f t="shared" si="3"/>
        <v>-186248</v>
      </c>
      <c r="L41" s="58">
        <f t="shared" si="3"/>
        <v>-248183</v>
      </c>
      <c r="M41" s="58">
        <f t="shared" si="3"/>
        <v>-257099</v>
      </c>
      <c r="N41" s="58">
        <f t="shared" si="3"/>
        <v>-691530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-1457225</v>
      </c>
      <c r="X41" s="58">
        <f t="shared" si="3"/>
        <v>-1928586</v>
      </c>
      <c r="Y41" s="58">
        <f t="shared" si="3"/>
        <v>471361</v>
      </c>
      <c r="Z41" s="59">
        <f>+IF(X41&lt;&gt;0,+(Y41/X41)*100,0)</f>
        <v>-24.440756077250377</v>
      </c>
      <c r="AA41" s="56">
        <f>SUM(AA37:AA40)</f>
        <v>-3857250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-3306346</v>
      </c>
      <c r="D43" s="64">
        <f>+D41-D42</f>
        <v>0</v>
      </c>
      <c r="E43" s="65">
        <f t="shared" si="4"/>
        <v>-3857250</v>
      </c>
      <c r="F43" s="66">
        <f t="shared" si="4"/>
        <v>-3857250</v>
      </c>
      <c r="G43" s="66">
        <f t="shared" si="4"/>
        <v>-318433</v>
      </c>
      <c r="H43" s="66">
        <f t="shared" si="4"/>
        <v>-196106</v>
      </c>
      <c r="I43" s="66">
        <f t="shared" si="4"/>
        <v>-251156</v>
      </c>
      <c r="J43" s="66">
        <f t="shared" si="4"/>
        <v>-765695</v>
      </c>
      <c r="K43" s="66">
        <f t="shared" si="4"/>
        <v>-186248</v>
      </c>
      <c r="L43" s="66">
        <f t="shared" si="4"/>
        <v>-248183</v>
      </c>
      <c r="M43" s="66">
        <f t="shared" si="4"/>
        <v>-257099</v>
      </c>
      <c r="N43" s="66">
        <f t="shared" si="4"/>
        <v>-691530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-1457225</v>
      </c>
      <c r="X43" s="66">
        <f t="shared" si="4"/>
        <v>-1928586</v>
      </c>
      <c r="Y43" s="66">
        <f t="shared" si="4"/>
        <v>471361</v>
      </c>
      <c r="Z43" s="67">
        <f>+IF(X43&lt;&gt;0,+(Y43/X43)*100,0)</f>
        <v>-24.440756077250377</v>
      </c>
      <c r="AA43" s="64">
        <f>+AA41-AA42</f>
        <v>-3857250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-3306346</v>
      </c>
      <c r="D45" s="56">
        <f>SUM(D43:D44)</f>
        <v>0</v>
      </c>
      <c r="E45" s="57">
        <f t="shared" si="5"/>
        <v>-3857250</v>
      </c>
      <c r="F45" s="58">
        <f t="shared" si="5"/>
        <v>-3857250</v>
      </c>
      <c r="G45" s="58">
        <f t="shared" si="5"/>
        <v>-318433</v>
      </c>
      <c r="H45" s="58">
        <f t="shared" si="5"/>
        <v>-196106</v>
      </c>
      <c r="I45" s="58">
        <f t="shared" si="5"/>
        <v>-251156</v>
      </c>
      <c r="J45" s="58">
        <f t="shared" si="5"/>
        <v>-765695</v>
      </c>
      <c r="K45" s="58">
        <f t="shared" si="5"/>
        <v>-186248</v>
      </c>
      <c r="L45" s="58">
        <f t="shared" si="5"/>
        <v>-248183</v>
      </c>
      <c r="M45" s="58">
        <f t="shared" si="5"/>
        <v>-257099</v>
      </c>
      <c r="N45" s="58">
        <f t="shared" si="5"/>
        <v>-691530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-1457225</v>
      </c>
      <c r="X45" s="58">
        <f t="shared" si="5"/>
        <v>-1928586</v>
      </c>
      <c r="Y45" s="58">
        <f t="shared" si="5"/>
        <v>471361</v>
      </c>
      <c r="Z45" s="59">
        <f>+IF(X45&lt;&gt;0,+(Y45/X45)*100,0)</f>
        <v>-24.440756077250377</v>
      </c>
      <c r="AA45" s="56">
        <f>SUM(AA43:AA44)</f>
        <v>-3857250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-3306346</v>
      </c>
      <c r="D47" s="71">
        <f>SUM(D45:D46)</f>
        <v>0</v>
      </c>
      <c r="E47" s="72">
        <f t="shared" si="6"/>
        <v>-3857250</v>
      </c>
      <c r="F47" s="73">
        <f t="shared" si="6"/>
        <v>-3857250</v>
      </c>
      <c r="G47" s="73">
        <f t="shared" si="6"/>
        <v>-318433</v>
      </c>
      <c r="H47" s="74">
        <f t="shared" si="6"/>
        <v>-196106</v>
      </c>
      <c r="I47" s="74">
        <f t="shared" si="6"/>
        <v>-251156</v>
      </c>
      <c r="J47" s="74">
        <f t="shared" si="6"/>
        <v>-765695</v>
      </c>
      <c r="K47" s="74">
        <f t="shared" si="6"/>
        <v>-186248</v>
      </c>
      <c r="L47" s="74">
        <f t="shared" si="6"/>
        <v>-248183</v>
      </c>
      <c r="M47" s="73">
        <f t="shared" si="6"/>
        <v>-257099</v>
      </c>
      <c r="N47" s="73">
        <f t="shared" si="6"/>
        <v>-691530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-1457225</v>
      </c>
      <c r="X47" s="74">
        <f t="shared" si="6"/>
        <v>-1928586</v>
      </c>
      <c r="Y47" s="74">
        <f t="shared" si="6"/>
        <v>471361</v>
      </c>
      <c r="Z47" s="75">
        <f>+IF(X47&lt;&gt;0,+(Y47/X47)*100,0)</f>
        <v>-24.440756077250377</v>
      </c>
      <c r="AA47" s="76">
        <f>SUM(AA45:AA46)</f>
        <v>-3857250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">
      <c r="A1" s="80" t="s">
        <v>79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126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0</v>
      </c>
      <c r="D21" s="33">
        <f t="shared" si="0"/>
        <v>0</v>
      </c>
      <c r="E21" s="34">
        <f t="shared" si="0"/>
        <v>0</v>
      </c>
      <c r="F21" s="35">
        <f t="shared" si="0"/>
        <v>0</v>
      </c>
      <c r="G21" s="35">
        <f t="shared" si="0"/>
        <v>0</v>
      </c>
      <c r="H21" s="35">
        <f t="shared" si="0"/>
        <v>0</v>
      </c>
      <c r="I21" s="35">
        <f t="shared" si="0"/>
        <v>0</v>
      </c>
      <c r="J21" s="35">
        <f t="shared" si="0"/>
        <v>0</v>
      </c>
      <c r="K21" s="35">
        <f t="shared" si="0"/>
        <v>0</v>
      </c>
      <c r="L21" s="35">
        <f t="shared" si="0"/>
        <v>0</v>
      </c>
      <c r="M21" s="35">
        <f t="shared" si="0"/>
        <v>0</v>
      </c>
      <c r="N21" s="35">
        <f t="shared" si="0"/>
        <v>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0</v>
      </c>
      <c r="X21" s="35">
        <f t="shared" si="0"/>
        <v>0</v>
      </c>
      <c r="Y21" s="35">
        <f t="shared" si="0"/>
        <v>0</v>
      </c>
      <c r="Z21" s="36">
        <f>+IF(X21&lt;&gt;0,+(Y21/X21)*100,0)</f>
        <v>0</v>
      </c>
      <c r="AA21" s="33">
        <f>SUM(AA5:AA20)</f>
        <v>0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/>
      <c r="D24" s="6"/>
      <c r="E24" s="7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2"/>
      <c r="AA24" s="6"/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ht="13.5" x14ac:dyDescent="0.25">
      <c r="A27" s="25" t="s">
        <v>53</v>
      </c>
      <c r="B27" s="24" t="s">
        <v>32</v>
      </c>
      <c r="C27" s="6"/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/>
      <c r="D30" s="6"/>
      <c r="E30" s="7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2"/>
      <c r="AA30" s="6"/>
    </row>
    <row r="31" spans="1:27" ht="13.5" x14ac:dyDescent="0.25">
      <c r="A31" s="25" t="s">
        <v>57</v>
      </c>
      <c r="B31" s="24" t="s">
        <v>32</v>
      </c>
      <c r="C31" s="6"/>
      <c r="D31" s="6"/>
      <c r="E31" s="7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2"/>
      <c r="AA31" s="6"/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/>
      <c r="D33" s="6"/>
      <c r="E33" s="7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2"/>
      <c r="AA33" s="6"/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0</v>
      </c>
      <c r="D35" s="33">
        <f>SUM(D24:D34)</f>
        <v>0</v>
      </c>
      <c r="E35" s="34">
        <f t="shared" si="1"/>
        <v>0</v>
      </c>
      <c r="F35" s="35">
        <f t="shared" si="1"/>
        <v>0</v>
      </c>
      <c r="G35" s="35">
        <f t="shared" si="1"/>
        <v>0</v>
      </c>
      <c r="H35" s="35">
        <f t="shared" si="1"/>
        <v>0</v>
      </c>
      <c r="I35" s="35">
        <f t="shared" si="1"/>
        <v>0</v>
      </c>
      <c r="J35" s="35">
        <f t="shared" si="1"/>
        <v>0</v>
      </c>
      <c r="K35" s="35">
        <f t="shared" si="1"/>
        <v>0</v>
      </c>
      <c r="L35" s="35">
        <f t="shared" si="1"/>
        <v>0</v>
      </c>
      <c r="M35" s="35">
        <f t="shared" si="1"/>
        <v>0</v>
      </c>
      <c r="N35" s="35">
        <f t="shared" si="1"/>
        <v>0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0</v>
      </c>
      <c r="X35" s="35">
        <f t="shared" si="1"/>
        <v>0</v>
      </c>
      <c r="Y35" s="35">
        <f t="shared" si="1"/>
        <v>0</v>
      </c>
      <c r="Z35" s="36">
        <f>+IF(X35&lt;&gt;0,+(Y35/X35)*100,0)</f>
        <v>0</v>
      </c>
      <c r="AA35" s="33">
        <f>SUM(AA24:AA34)</f>
        <v>0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0</v>
      </c>
      <c r="D37" s="46">
        <f>+D21-D35</f>
        <v>0</v>
      </c>
      <c r="E37" s="47">
        <f t="shared" si="2"/>
        <v>0</v>
      </c>
      <c r="F37" s="48">
        <f t="shared" si="2"/>
        <v>0</v>
      </c>
      <c r="G37" s="48">
        <f t="shared" si="2"/>
        <v>0</v>
      </c>
      <c r="H37" s="48">
        <f t="shared" si="2"/>
        <v>0</v>
      </c>
      <c r="I37" s="48">
        <f t="shared" si="2"/>
        <v>0</v>
      </c>
      <c r="J37" s="48">
        <f t="shared" si="2"/>
        <v>0</v>
      </c>
      <c r="K37" s="48">
        <f t="shared" si="2"/>
        <v>0</v>
      </c>
      <c r="L37" s="48">
        <f t="shared" si="2"/>
        <v>0</v>
      </c>
      <c r="M37" s="48">
        <f t="shared" si="2"/>
        <v>0</v>
      </c>
      <c r="N37" s="48">
        <f t="shared" si="2"/>
        <v>0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0</v>
      </c>
      <c r="X37" s="48">
        <f>IF(F21=F35,0,X21-X35)</f>
        <v>0</v>
      </c>
      <c r="Y37" s="48">
        <f t="shared" si="2"/>
        <v>0</v>
      </c>
      <c r="Z37" s="49">
        <f>+IF(X37&lt;&gt;0,+(Y37/X37)*100,0)</f>
        <v>0</v>
      </c>
      <c r="AA37" s="46">
        <f>+AA21-AA35</f>
        <v>0</v>
      </c>
    </row>
    <row r="38" spans="1:27" ht="23.1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0</v>
      </c>
      <c r="D41" s="56">
        <f>SUM(D37:D40)</f>
        <v>0</v>
      </c>
      <c r="E41" s="57">
        <f t="shared" si="3"/>
        <v>0</v>
      </c>
      <c r="F41" s="58">
        <f t="shared" si="3"/>
        <v>0</v>
      </c>
      <c r="G41" s="58">
        <f t="shared" si="3"/>
        <v>0</v>
      </c>
      <c r="H41" s="58">
        <f t="shared" si="3"/>
        <v>0</v>
      </c>
      <c r="I41" s="58">
        <f t="shared" si="3"/>
        <v>0</v>
      </c>
      <c r="J41" s="58">
        <f t="shared" si="3"/>
        <v>0</v>
      </c>
      <c r="K41" s="58">
        <f t="shared" si="3"/>
        <v>0</v>
      </c>
      <c r="L41" s="58">
        <f t="shared" si="3"/>
        <v>0</v>
      </c>
      <c r="M41" s="58">
        <f t="shared" si="3"/>
        <v>0</v>
      </c>
      <c r="N41" s="58">
        <f t="shared" si="3"/>
        <v>0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0</v>
      </c>
      <c r="X41" s="58">
        <f t="shared" si="3"/>
        <v>0</v>
      </c>
      <c r="Y41" s="58">
        <f t="shared" si="3"/>
        <v>0</v>
      </c>
      <c r="Z41" s="59">
        <f>+IF(X41&lt;&gt;0,+(Y41/X41)*100,0)</f>
        <v>0</v>
      </c>
      <c r="AA41" s="56">
        <f>SUM(AA37:AA40)</f>
        <v>0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0</v>
      </c>
      <c r="D43" s="64">
        <f>+D41-D42</f>
        <v>0</v>
      </c>
      <c r="E43" s="65">
        <f t="shared" si="4"/>
        <v>0</v>
      </c>
      <c r="F43" s="66">
        <f t="shared" si="4"/>
        <v>0</v>
      </c>
      <c r="G43" s="66">
        <f t="shared" si="4"/>
        <v>0</v>
      </c>
      <c r="H43" s="66">
        <f t="shared" si="4"/>
        <v>0</v>
      </c>
      <c r="I43" s="66">
        <f t="shared" si="4"/>
        <v>0</v>
      </c>
      <c r="J43" s="66">
        <f t="shared" si="4"/>
        <v>0</v>
      </c>
      <c r="K43" s="66">
        <f t="shared" si="4"/>
        <v>0</v>
      </c>
      <c r="L43" s="66">
        <f t="shared" si="4"/>
        <v>0</v>
      </c>
      <c r="M43" s="66">
        <f t="shared" si="4"/>
        <v>0</v>
      </c>
      <c r="N43" s="66">
        <f t="shared" si="4"/>
        <v>0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0</v>
      </c>
      <c r="X43" s="66">
        <f t="shared" si="4"/>
        <v>0</v>
      </c>
      <c r="Y43" s="66">
        <f t="shared" si="4"/>
        <v>0</v>
      </c>
      <c r="Z43" s="67">
        <f>+IF(X43&lt;&gt;0,+(Y43/X43)*100,0)</f>
        <v>0</v>
      </c>
      <c r="AA43" s="64">
        <f>+AA41-AA42</f>
        <v>0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0</v>
      </c>
      <c r="D45" s="56">
        <f>SUM(D43:D44)</f>
        <v>0</v>
      </c>
      <c r="E45" s="57">
        <f t="shared" si="5"/>
        <v>0</v>
      </c>
      <c r="F45" s="58">
        <f t="shared" si="5"/>
        <v>0</v>
      </c>
      <c r="G45" s="58">
        <f t="shared" si="5"/>
        <v>0</v>
      </c>
      <c r="H45" s="58">
        <f t="shared" si="5"/>
        <v>0</v>
      </c>
      <c r="I45" s="58">
        <f t="shared" si="5"/>
        <v>0</v>
      </c>
      <c r="J45" s="58">
        <f t="shared" si="5"/>
        <v>0</v>
      </c>
      <c r="K45" s="58">
        <f t="shared" si="5"/>
        <v>0</v>
      </c>
      <c r="L45" s="58">
        <f t="shared" si="5"/>
        <v>0</v>
      </c>
      <c r="M45" s="58">
        <f t="shared" si="5"/>
        <v>0</v>
      </c>
      <c r="N45" s="58">
        <f t="shared" si="5"/>
        <v>0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0</v>
      </c>
      <c r="X45" s="58">
        <f t="shared" si="5"/>
        <v>0</v>
      </c>
      <c r="Y45" s="58">
        <f t="shared" si="5"/>
        <v>0</v>
      </c>
      <c r="Z45" s="59">
        <f>+IF(X45&lt;&gt;0,+(Y45/X45)*100,0)</f>
        <v>0</v>
      </c>
      <c r="AA45" s="56">
        <f>SUM(AA43:AA44)</f>
        <v>0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0</v>
      </c>
      <c r="D47" s="71">
        <f>SUM(D45:D46)</f>
        <v>0</v>
      </c>
      <c r="E47" s="72">
        <f t="shared" si="6"/>
        <v>0</v>
      </c>
      <c r="F47" s="73">
        <f t="shared" si="6"/>
        <v>0</v>
      </c>
      <c r="G47" s="73">
        <f t="shared" si="6"/>
        <v>0</v>
      </c>
      <c r="H47" s="74">
        <f t="shared" si="6"/>
        <v>0</v>
      </c>
      <c r="I47" s="74">
        <f t="shared" si="6"/>
        <v>0</v>
      </c>
      <c r="J47" s="74">
        <f t="shared" si="6"/>
        <v>0</v>
      </c>
      <c r="K47" s="74">
        <f t="shared" si="6"/>
        <v>0</v>
      </c>
      <c r="L47" s="74">
        <f t="shared" si="6"/>
        <v>0</v>
      </c>
      <c r="M47" s="73">
        <f t="shared" si="6"/>
        <v>0</v>
      </c>
      <c r="N47" s="73">
        <f t="shared" si="6"/>
        <v>0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0</v>
      </c>
      <c r="X47" s="74">
        <f t="shared" si="6"/>
        <v>0</v>
      </c>
      <c r="Y47" s="74">
        <f t="shared" si="6"/>
        <v>0</v>
      </c>
      <c r="Z47" s="75">
        <f>+IF(X47&lt;&gt;0,+(Y47/X47)*100,0)</f>
        <v>0</v>
      </c>
      <c r="AA47" s="76">
        <f>SUM(AA45:AA46)</f>
        <v>0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">
      <c r="A1" s="80" t="s">
        <v>80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126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0</v>
      </c>
      <c r="D21" s="33">
        <f t="shared" si="0"/>
        <v>0</v>
      </c>
      <c r="E21" s="34">
        <f t="shared" si="0"/>
        <v>0</v>
      </c>
      <c r="F21" s="35">
        <f t="shared" si="0"/>
        <v>0</v>
      </c>
      <c r="G21" s="35">
        <f t="shared" si="0"/>
        <v>0</v>
      </c>
      <c r="H21" s="35">
        <f t="shared" si="0"/>
        <v>0</v>
      </c>
      <c r="I21" s="35">
        <f t="shared" si="0"/>
        <v>0</v>
      </c>
      <c r="J21" s="35">
        <f t="shared" si="0"/>
        <v>0</v>
      </c>
      <c r="K21" s="35">
        <f t="shared" si="0"/>
        <v>0</v>
      </c>
      <c r="L21" s="35">
        <f t="shared" si="0"/>
        <v>0</v>
      </c>
      <c r="M21" s="35">
        <f t="shared" si="0"/>
        <v>0</v>
      </c>
      <c r="N21" s="35">
        <f t="shared" si="0"/>
        <v>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0</v>
      </c>
      <c r="X21" s="35">
        <f t="shared" si="0"/>
        <v>0</v>
      </c>
      <c r="Y21" s="35">
        <f t="shared" si="0"/>
        <v>0</v>
      </c>
      <c r="Z21" s="36">
        <f>+IF(X21&lt;&gt;0,+(Y21/X21)*100,0)</f>
        <v>0</v>
      </c>
      <c r="AA21" s="33">
        <f>SUM(AA5:AA20)</f>
        <v>0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/>
      <c r="D24" s="6"/>
      <c r="E24" s="7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2"/>
      <c r="AA24" s="6"/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ht="13.5" x14ac:dyDescent="0.25">
      <c r="A27" s="25" t="s">
        <v>53</v>
      </c>
      <c r="B27" s="24" t="s">
        <v>32</v>
      </c>
      <c r="C27" s="6"/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/>
      <c r="D30" s="6"/>
      <c r="E30" s="7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2"/>
      <c r="AA30" s="6"/>
    </row>
    <row r="31" spans="1:27" ht="13.5" x14ac:dyDescent="0.25">
      <c r="A31" s="25" t="s">
        <v>57</v>
      </c>
      <c r="B31" s="24" t="s">
        <v>32</v>
      </c>
      <c r="C31" s="6"/>
      <c r="D31" s="6"/>
      <c r="E31" s="7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2"/>
      <c r="AA31" s="6"/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/>
      <c r="D33" s="6"/>
      <c r="E33" s="7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2"/>
      <c r="AA33" s="6"/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0</v>
      </c>
      <c r="D35" s="33">
        <f>SUM(D24:D34)</f>
        <v>0</v>
      </c>
      <c r="E35" s="34">
        <f t="shared" si="1"/>
        <v>0</v>
      </c>
      <c r="F35" s="35">
        <f t="shared" si="1"/>
        <v>0</v>
      </c>
      <c r="G35" s="35">
        <f t="shared" si="1"/>
        <v>0</v>
      </c>
      <c r="H35" s="35">
        <f t="shared" si="1"/>
        <v>0</v>
      </c>
      <c r="I35" s="35">
        <f t="shared" si="1"/>
        <v>0</v>
      </c>
      <c r="J35" s="35">
        <f t="shared" si="1"/>
        <v>0</v>
      </c>
      <c r="K35" s="35">
        <f t="shared" si="1"/>
        <v>0</v>
      </c>
      <c r="L35" s="35">
        <f t="shared" si="1"/>
        <v>0</v>
      </c>
      <c r="M35" s="35">
        <f t="shared" si="1"/>
        <v>0</v>
      </c>
      <c r="N35" s="35">
        <f t="shared" si="1"/>
        <v>0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0</v>
      </c>
      <c r="X35" s="35">
        <f t="shared" si="1"/>
        <v>0</v>
      </c>
      <c r="Y35" s="35">
        <f t="shared" si="1"/>
        <v>0</v>
      </c>
      <c r="Z35" s="36">
        <f>+IF(X35&lt;&gt;0,+(Y35/X35)*100,0)</f>
        <v>0</v>
      </c>
      <c r="AA35" s="33">
        <f>SUM(AA24:AA34)</f>
        <v>0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0</v>
      </c>
      <c r="D37" s="46">
        <f>+D21-D35</f>
        <v>0</v>
      </c>
      <c r="E37" s="47">
        <f t="shared" si="2"/>
        <v>0</v>
      </c>
      <c r="F37" s="48">
        <f t="shared" si="2"/>
        <v>0</v>
      </c>
      <c r="G37" s="48">
        <f t="shared" si="2"/>
        <v>0</v>
      </c>
      <c r="H37" s="48">
        <f t="shared" si="2"/>
        <v>0</v>
      </c>
      <c r="I37" s="48">
        <f t="shared" si="2"/>
        <v>0</v>
      </c>
      <c r="J37" s="48">
        <f t="shared" si="2"/>
        <v>0</v>
      </c>
      <c r="K37" s="48">
        <f t="shared" si="2"/>
        <v>0</v>
      </c>
      <c r="L37" s="48">
        <f t="shared" si="2"/>
        <v>0</v>
      </c>
      <c r="M37" s="48">
        <f t="shared" si="2"/>
        <v>0</v>
      </c>
      <c r="N37" s="48">
        <f t="shared" si="2"/>
        <v>0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0</v>
      </c>
      <c r="X37" s="48">
        <f>IF(F21=F35,0,X21-X35)</f>
        <v>0</v>
      </c>
      <c r="Y37" s="48">
        <f t="shared" si="2"/>
        <v>0</v>
      </c>
      <c r="Z37" s="49">
        <f>+IF(X37&lt;&gt;0,+(Y37/X37)*100,0)</f>
        <v>0</v>
      </c>
      <c r="AA37" s="46">
        <f>+AA21-AA35</f>
        <v>0</v>
      </c>
    </row>
    <row r="38" spans="1:27" ht="23.1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0</v>
      </c>
      <c r="D41" s="56">
        <f>SUM(D37:D40)</f>
        <v>0</v>
      </c>
      <c r="E41" s="57">
        <f t="shared" si="3"/>
        <v>0</v>
      </c>
      <c r="F41" s="58">
        <f t="shared" si="3"/>
        <v>0</v>
      </c>
      <c r="G41" s="58">
        <f t="shared" si="3"/>
        <v>0</v>
      </c>
      <c r="H41" s="58">
        <f t="shared" si="3"/>
        <v>0</v>
      </c>
      <c r="I41" s="58">
        <f t="shared" si="3"/>
        <v>0</v>
      </c>
      <c r="J41" s="58">
        <f t="shared" si="3"/>
        <v>0</v>
      </c>
      <c r="K41" s="58">
        <f t="shared" si="3"/>
        <v>0</v>
      </c>
      <c r="L41" s="58">
        <f t="shared" si="3"/>
        <v>0</v>
      </c>
      <c r="M41" s="58">
        <f t="shared" si="3"/>
        <v>0</v>
      </c>
      <c r="N41" s="58">
        <f t="shared" si="3"/>
        <v>0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0</v>
      </c>
      <c r="X41" s="58">
        <f t="shared" si="3"/>
        <v>0</v>
      </c>
      <c r="Y41" s="58">
        <f t="shared" si="3"/>
        <v>0</v>
      </c>
      <c r="Z41" s="59">
        <f>+IF(X41&lt;&gt;0,+(Y41/X41)*100,0)</f>
        <v>0</v>
      </c>
      <c r="AA41" s="56">
        <f>SUM(AA37:AA40)</f>
        <v>0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0</v>
      </c>
      <c r="D43" s="64">
        <f>+D41-D42</f>
        <v>0</v>
      </c>
      <c r="E43" s="65">
        <f t="shared" si="4"/>
        <v>0</v>
      </c>
      <c r="F43" s="66">
        <f t="shared" si="4"/>
        <v>0</v>
      </c>
      <c r="G43" s="66">
        <f t="shared" si="4"/>
        <v>0</v>
      </c>
      <c r="H43" s="66">
        <f t="shared" si="4"/>
        <v>0</v>
      </c>
      <c r="I43" s="66">
        <f t="shared" si="4"/>
        <v>0</v>
      </c>
      <c r="J43" s="66">
        <f t="shared" si="4"/>
        <v>0</v>
      </c>
      <c r="K43" s="66">
        <f t="shared" si="4"/>
        <v>0</v>
      </c>
      <c r="L43" s="66">
        <f t="shared" si="4"/>
        <v>0</v>
      </c>
      <c r="M43" s="66">
        <f t="shared" si="4"/>
        <v>0</v>
      </c>
      <c r="N43" s="66">
        <f t="shared" si="4"/>
        <v>0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0</v>
      </c>
      <c r="X43" s="66">
        <f t="shared" si="4"/>
        <v>0</v>
      </c>
      <c r="Y43" s="66">
        <f t="shared" si="4"/>
        <v>0</v>
      </c>
      <c r="Z43" s="67">
        <f>+IF(X43&lt;&gt;0,+(Y43/X43)*100,0)</f>
        <v>0</v>
      </c>
      <c r="AA43" s="64">
        <f>+AA41-AA42</f>
        <v>0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0</v>
      </c>
      <c r="D45" s="56">
        <f>SUM(D43:D44)</f>
        <v>0</v>
      </c>
      <c r="E45" s="57">
        <f t="shared" si="5"/>
        <v>0</v>
      </c>
      <c r="F45" s="58">
        <f t="shared" si="5"/>
        <v>0</v>
      </c>
      <c r="G45" s="58">
        <f t="shared" si="5"/>
        <v>0</v>
      </c>
      <c r="H45" s="58">
        <f t="shared" si="5"/>
        <v>0</v>
      </c>
      <c r="I45" s="58">
        <f t="shared" si="5"/>
        <v>0</v>
      </c>
      <c r="J45" s="58">
        <f t="shared" si="5"/>
        <v>0</v>
      </c>
      <c r="K45" s="58">
        <f t="shared" si="5"/>
        <v>0</v>
      </c>
      <c r="L45" s="58">
        <f t="shared" si="5"/>
        <v>0</v>
      </c>
      <c r="M45" s="58">
        <f t="shared" si="5"/>
        <v>0</v>
      </c>
      <c r="N45" s="58">
        <f t="shared" si="5"/>
        <v>0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0</v>
      </c>
      <c r="X45" s="58">
        <f t="shared" si="5"/>
        <v>0</v>
      </c>
      <c r="Y45" s="58">
        <f t="shared" si="5"/>
        <v>0</v>
      </c>
      <c r="Z45" s="59">
        <f>+IF(X45&lt;&gt;0,+(Y45/X45)*100,0)</f>
        <v>0</v>
      </c>
      <c r="AA45" s="56">
        <f>SUM(AA43:AA44)</f>
        <v>0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0</v>
      </c>
      <c r="D47" s="71">
        <f>SUM(D45:D46)</f>
        <v>0</v>
      </c>
      <c r="E47" s="72">
        <f t="shared" si="6"/>
        <v>0</v>
      </c>
      <c r="F47" s="73">
        <f t="shared" si="6"/>
        <v>0</v>
      </c>
      <c r="G47" s="73">
        <f t="shared" si="6"/>
        <v>0</v>
      </c>
      <c r="H47" s="74">
        <f t="shared" si="6"/>
        <v>0</v>
      </c>
      <c r="I47" s="74">
        <f t="shared" si="6"/>
        <v>0</v>
      </c>
      <c r="J47" s="74">
        <f t="shared" si="6"/>
        <v>0</v>
      </c>
      <c r="K47" s="74">
        <f t="shared" si="6"/>
        <v>0</v>
      </c>
      <c r="L47" s="74">
        <f t="shared" si="6"/>
        <v>0</v>
      </c>
      <c r="M47" s="73">
        <f t="shared" si="6"/>
        <v>0</v>
      </c>
      <c r="N47" s="73">
        <f t="shared" si="6"/>
        <v>0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0</v>
      </c>
      <c r="X47" s="74">
        <f t="shared" si="6"/>
        <v>0</v>
      </c>
      <c r="Y47" s="74">
        <f t="shared" si="6"/>
        <v>0</v>
      </c>
      <c r="Z47" s="75">
        <f>+IF(X47&lt;&gt;0,+(Y47/X47)*100,0)</f>
        <v>0</v>
      </c>
      <c r="AA47" s="76">
        <f>SUM(AA45:AA46)</f>
        <v>0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">
      <c r="A1" s="80" t="s">
        <v>81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126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ht="13.5" x14ac:dyDescent="0.25">
      <c r="A8" s="25" t="s">
        <v>36</v>
      </c>
      <c r="B8" s="24" t="s">
        <v>32</v>
      </c>
      <c r="C8" s="6">
        <v>166137141</v>
      </c>
      <c r="D8" s="6"/>
      <c r="E8" s="7">
        <v>160154913</v>
      </c>
      <c r="F8" s="8">
        <v>160154913</v>
      </c>
      <c r="G8" s="8">
        <v>14381871</v>
      </c>
      <c r="H8" s="8">
        <v>14808537</v>
      </c>
      <c r="I8" s="8">
        <v>17004133</v>
      </c>
      <c r="J8" s="8">
        <v>46194541</v>
      </c>
      <c r="K8" s="8">
        <v>13757235</v>
      </c>
      <c r="L8" s="8">
        <v>13791800</v>
      </c>
      <c r="M8" s="8">
        <v>171295565</v>
      </c>
      <c r="N8" s="8">
        <v>198844600</v>
      </c>
      <c r="O8" s="8"/>
      <c r="P8" s="8"/>
      <c r="Q8" s="8"/>
      <c r="R8" s="8"/>
      <c r="S8" s="8"/>
      <c r="T8" s="8"/>
      <c r="U8" s="8"/>
      <c r="V8" s="8"/>
      <c r="W8" s="8">
        <v>245039141</v>
      </c>
      <c r="X8" s="8">
        <v>80077458</v>
      </c>
      <c r="Y8" s="8">
        <v>164961683</v>
      </c>
      <c r="Z8" s="2">
        <v>206.00264683726598</v>
      </c>
      <c r="AA8" s="6">
        <v>160154913</v>
      </c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>
        <v>17156170</v>
      </c>
      <c r="D13" s="6"/>
      <c r="E13" s="7">
        <v>20407594</v>
      </c>
      <c r="F13" s="8">
        <v>20407594</v>
      </c>
      <c r="G13" s="8">
        <v>1338428</v>
      </c>
      <c r="H13" s="8">
        <v>1485392</v>
      </c>
      <c r="I13" s="8">
        <v>1346104</v>
      </c>
      <c r="J13" s="8">
        <v>4169924</v>
      </c>
      <c r="K13" s="8">
        <v>1356493</v>
      </c>
      <c r="L13" s="8">
        <v>1448772</v>
      </c>
      <c r="M13" s="8">
        <v>8345262</v>
      </c>
      <c r="N13" s="8">
        <v>11150527</v>
      </c>
      <c r="O13" s="8"/>
      <c r="P13" s="8"/>
      <c r="Q13" s="8"/>
      <c r="R13" s="8"/>
      <c r="S13" s="8"/>
      <c r="T13" s="8"/>
      <c r="U13" s="8"/>
      <c r="V13" s="8"/>
      <c r="W13" s="8">
        <v>15320451</v>
      </c>
      <c r="X13" s="8">
        <v>10203798</v>
      </c>
      <c r="Y13" s="8">
        <v>5116653</v>
      </c>
      <c r="Z13" s="2">
        <v>50.144593219113119</v>
      </c>
      <c r="AA13" s="6">
        <v>20407594</v>
      </c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>
        <v>749258</v>
      </c>
      <c r="D18" s="6"/>
      <c r="E18" s="7">
        <v>19560296</v>
      </c>
      <c r="F18" s="8">
        <v>19560296</v>
      </c>
      <c r="G18" s="8">
        <v>9706133</v>
      </c>
      <c r="H18" s="8"/>
      <c r="I18" s="8"/>
      <c r="J18" s="8">
        <v>9706133</v>
      </c>
      <c r="K18" s="8"/>
      <c r="L18" s="8"/>
      <c r="M18" s="8">
        <v>17471047</v>
      </c>
      <c r="N18" s="8">
        <v>17471047</v>
      </c>
      <c r="O18" s="8"/>
      <c r="P18" s="8"/>
      <c r="Q18" s="8"/>
      <c r="R18" s="8"/>
      <c r="S18" s="8"/>
      <c r="T18" s="8"/>
      <c r="U18" s="8"/>
      <c r="V18" s="8"/>
      <c r="W18" s="8">
        <v>27177180</v>
      </c>
      <c r="X18" s="8">
        <v>9780150</v>
      </c>
      <c r="Y18" s="8">
        <v>17397030</v>
      </c>
      <c r="Z18" s="2">
        <v>177.88101409487584</v>
      </c>
      <c r="AA18" s="6">
        <v>19560296</v>
      </c>
    </row>
    <row r="19" spans="1:27" ht="13.5" x14ac:dyDescent="0.25">
      <c r="A19" s="23" t="s">
        <v>46</v>
      </c>
      <c r="B19" s="29" t="s">
        <v>32</v>
      </c>
      <c r="C19" s="6">
        <v>24207</v>
      </c>
      <c r="D19" s="6"/>
      <c r="E19" s="7">
        <v>15847</v>
      </c>
      <c r="F19" s="26">
        <v>15847</v>
      </c>
      <c r="G19" s="26">
        <v>1520</v>
      </c>
      <c r="H19" s="26">
        <v>5319</v>
      </c>
      <c r="I19" s="26">
        <v>380</v>
      </c>
      <c r="J19" s="26">
        <v>7219</v>
      </c>
      <c r="K19" s="26">
        <v>9880</v>
      </c>
      <c r="L19" s="26">
        <v>4939</v>
      </c>
      <c r="M19" s="26">
        <v>22798</v>
      </c>
      <c r="N19" s="26">
        <v>37617</v>
      </c>
      <c r="O19" s="26"/>
      <c r="P19" s="26"/>
      <c r="Q19" s="26"/>
      <c r="R19" s="26"/>
      <c r="S19" s="26"/>
      <c r="T19" s="26"/>
      <c r="U19" s="26"/>
      <c r="V19" s="26"/>
      <c r="W19" s="26">
        <v>44836</v>
      </c>
      <c r="X19" s="26">
        <v>7926</v>
      </c>
      <c r="Y19" s="26">
        <v>36910</v>
      </c>
      <c r="Z19" s="27">
        <v>465.68256371435785</v>
      </c>
      <c r="AA19" s="28">
        <v>15847</v>
      </c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184066776</v>
      </c>
      <c r="D21" s="33">
        <f t="shared" si="0"/>
        <v>0</v>
      </c>
      <c r="E21" s="34">
        <f t="shared" si="0"/>
        <v>200138650</v>
      </c>
      <c r="F21" s="35">
        <f t="shared" si="0"/>
        <v>200138650</v>
      </c>
      <c r="G21" s="35">
        <f t="shared" si="0"/>
        <v>25427952</v>
      </c>
      <c r="H21" s="35">
        <f t="shared" si="0"/>
        <v>16299248</v>
      </c>
      <c r="I21" s="35">
        <f t="shared" si="0"/>
        <v>18350617</v>
      </c>
      <c r="J21" s="35">
        <f t="shared" si="0"/>
        <v>60077817</v>
      </c>
      <c r="K21" s="35">
        <f t="shared" si="0"/>
        <v>15123608</v>
      </c>
      <c r="L21" s="35">
        <f t="shared" si="0"/>
        <v>15245511</v>
      </c>
      <c r="M21" s="35">
        <f t="shared" si="0"/>
        <v>197134672</v>
      </c>
      <c r="N21" s="35">
        <f t="shared" si="0"/>
        <v>227503791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287581608</v>
      </c>
      <c r="X21" s="35">
        <f t="shared" si="0"/>
        <v>100069332</v>
      </c>
      <c r="Y21" s="35">
        <f t="shared" si="0"/>
        <v>187512276</v>
      </c>
      <c r="Z21" s="36">
        <f>+IF(X21&lt;&gt;0,+(Y21/X21)*100,0)</f>
        <v>187.38236006212173</v>
      </c>
      <c r="AA21" s="33">
        <f>SUM(AA5:AA20)</f>
        <v>200138650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/>
      <c r="D24" s="6"/>
      <c r="E24" s="7">
        <v>41525404</v>
      </c>
      <c r="F24" s="8">
        <v>41525404</v>
      </c>
      <c r="G24" s="8">
        <v>3069419</v>
      </c>
      <c r="H24" s="8">
        <v>2689344</v>
      </c>
      <c r="I24" s="8">
        <v>2798808</v>
      </c>
      <c r="J24" s="8">
        <v>8557571</v>
      </c>
      <c r="K24" s="8">
        <v>4500374</v>
      </c>
      <c r="L24" s="8">
        <v>3215119</v>
      </c>
      <c r="M24" s="8">
        <v>19613071</v>
      </c>
      <c r="N24" s="8">
        <v>27328564</v>
      </c>
      <c r="O24" s="8"/>
      <c r="P24" s="8"/>
      <c r="Q24" s="8"/>
      <c r="R24" s="8"/>
      <c r="S24" s="8"/>
      <c r="T24" s="8"/>
      <c r="U24" s="8"/>
      <c r="V24" s="8"/>
      <c r="W24" s="8">
        <v>35886135</v>
      </c>
      <c r="X24" s="8">
        <v>20762712</v>
      </c>
      <c r="Y24" s="8">
        <v>15123423</v>
      </c>
      <c r="Z24" s="2">
        <v>72.839342952885914</v>
      </c>
      <c r="AA24" s="6">
        <v>41525404</v>
      </c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>
        <v>-2158191</v>
      </c>
      <c r="D26" s="6"/>
      <c r="E26" s="7"/>
      <c r="F26" s="8"/>
      <c r="G26" s="8"/>
      <c r="H26" s="8">
        <v>2625631</v>
      </c>
      <c r="I26" s="8">
        <v>2891869</v>
      </c>
      <c r="J26" s="8">
        <v>5517500</v>
      </c>
      <c r="K26" s="8"/>
      <c r="L26" s="8">
        <v>4797304</v>
      </c>
      <c r="M26" s="8">
        <v>13448256</v>
      </c>
      <c r="N26" s="8">
        <v>18245560</v>
      </c>
      <c r="O26" s="8"/>
      <c r="P26" s="8"/>
      <c r="Q26" s="8"/>
      <c r="R26" s="8"/>
      <c r="S26" s="8"/>
      <c r="T26" s="8"/>
      <c r="U26" s="8"/>
      <c r="V26" s="8"/>
      <c r="W26" s="8">
        <v>23763060</v>
      </c>
      <c r="X26" s="8"/>
      <c r="Y26" s="8">
        <v>23763060</v>
      </c>
      <c r="Z26" s="2"/>
      <c r="AA26" s="6"/>
    </row>
    <row r="27" spans="1:27" ht="13.5" x14ac:dyDescent="0.25">
      <c r="A27" s="25" t="s">
        <v>53</v>
      </c>
      <c r="B27" s="24" t="s">
        <v>32</v>
      </c>
      <c r="C27" s="6">
        <v>44819266</v>
      </c>
      <c r="D27" s="6"/>
      <c r="E27" s="7">
        <v>20735988</v>
      </c>
      <c r="F27" s="8">
        <v>20735988</v>
      </c>
      <c r="G27" s="8">
        <v>1745656</v>
      </c>
      <c r="H27" s="8">
        <v>1724876</v>
      </c>
      <c r="I27" s="8">
        <v>1665507</v>
      </c>
      <c r="J27" s="8">
        <v>5136039</v>
      </c>
      <c r="K27" s="8">
        <v>1721022</v>
      </c>
      <c r="L27" s="8">
        <v>1665506</v>
      </c>
      <c r="M27" s="8">
        <v>10215099</v>
      </c>
      <c r="N27" s="8">
        <v>13601627</v>
      </c>
      <c r="O27" s="8"/>
      <c r="P27" s="8"/>
      <c r="Q27" s="8"/>
      <c r="R27" s="8"/>
      <c r="S27" s="8"/>
      <c r="T27" s="8"/>
      <c r="U27" s="8"/>
      <c r="V27" s="8"/>
      <c r="W27" s="8">
        <v>18737666</v>
      </c>
      <c r="X27" s="8">
        <v>10368000</v>
      </c>
      <c r="Y27" s="8">
        <v>8369666</v>
      </c>
      <c r="Z27" s="2">
        <v>80.725945216049382</v>
      </c>
      <c r="AA27" s="6">
        <v>20735988</v>
      </c>
    </row>
    <row r="28" spans="1:27" ht="13.5" x14ac:dyDescent="0.25">
      <c r="A28" s="25" t="s">
        <v>54</v>
      </c>
      <c r="B28" s="24" t="s">
        <v>32</v>
      </c>
      <c r="C28" s="6"/>
      <c r="D28" s="6"/>
      <c r="E28" s="7">
        <v>4074065</v>
      </c>
      <c r="F28" s="8">
        <v>4074065</v>
      </c>
      <c r="G28" s="8">
        <v>369910</v>
      </c>
      <c r="H28" s="8">
        <v>369910</v>
      </c>
      <c r="I28" s="8">
        <v>357978</v>
      </c>
      <c r="J28" s="8">
        <v>1097798</v>
      </c>
      <c r="K28" s="8">
        <v>355020</v>
      </c>
      <c r="L28" s="8">
        <v>336233</v>
      </c>
      <c r="M28" s="8">
        <v>2136491</v>
      </c>
      <c r="N28" s="8">
        <v>2827744</v>
      </c>
      <c r="O28" s="8"/>
      <c r="P28" s="8"/>
      <c r="Q28" s="8"/>
      <c r="R28" s="8"/>
      <c r="S28" s="8"/>
      <c r="T28" s="8"/>
      <c r="U28" s="8"/>
      <c r="V28" s="8"/>
      <c r="W28" s="8">
        <v>3925542</v>
      </c>
      <c r="X28" s="8">
        <v>2037030</v>
      </c>
      <c r="Y28" s="8">
        <v>1888512</v>
      </c>
      <c r="Z28" s="2">
        <v>92.709091176860426</v>
      </c>
      <c r="AA28" s="6">
        <v>4074065</v>
      </c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/>
      <c r="D30" s="6"/>
      <c r="E30" s="7">
        <v>11988195</v>
      </c>
      <c r="F30" s="8">
        <v>11988195</v>
      </c>
      <c r="G30" s="8">
        <v>423</v>
      </c>
      <c r="H30" s="8"/>
      <c r="I30" s="8">
        <v>52455</v>
      </c>
      <c r="J30" s="8">
        <v>52878</v>
      </c>
      <c r="K30" s="8">
        <v>17264</v>
      </c>
      <c r="L30" s="8">
        <v>29348</v>
      </c>
      <c r="M30" s="8">
        <v>287823</v>
      </c>
      <c r="N30" s="8">
        <v>334435</v>
      </c>
      <c r="O30" s="8"/>
      <c r="P30" s="8"/>
      <c r="Q30" s="8"/>
      <c r="R30" s="8"/>
      <c r="S30" s="8"/>
      <c r="T30" s="8"/>
      <c r="U30" s="8"/>
      <c r="V30" s="8"/>
      <c r="W30" s="8">
        <v>387313</v>
      </c>
      <c r="X30" s="8">
        <v>5994096</v>
      </c>
      <c r="Y30" s="8">
        <v>-5606783</v>
      </c>
      <c r="Z30" s="2">
        <v>-93.538425143674715</v>
      </c>
      <c r="AA30" s="6">
        <v>11988195</v>
      </c>
    </row>
    <row r="31" spans="1:27" ht="13.5" x14ac:dyDescent="0.25">
      <c r="A31" s="25" t="s">
        <v>57</v>
      </c>
      <c r="B31" s="24" t="s">
        <v>32</v>
      </c>
      <c r="C31" s="6">
        <v>181936521</v>
      </c>
      <c r="D31" s="6"/>
      <c r="E31" s="7">
        <v>161628719</v>
      </c>
      <c r="F31" s="8">
        <v>161628719</v>
      </c>
      <c r="G31" s="8">
        <v>14619975</v>
      </c>
      <c r="H31" s="8">
        <v>19152859</v>
      </c>
      <c r="I31" s="8">
        <v>17260305</v>
      </c>
      <c r="J31" s="8">
        <v>51033139</v>
      </c>
      <c r="K31" s="8">
        <v>17612545</v>
      </c>
      <c r="L31" s="8">
        <v>17315565</v>
      </c>
      <c r="M31" s="8">
        <v>103514480</v>
      </c>
      <c r="N31" s="8">
        <v>138442590</v>
      </c>
      <c r="O31" s="8"/>
      <c r="P31" s="8"/>
      <c r="Q31" s="8"/>
      <c r="R31" s="8"/>
      <c r="S31" s="8"/>
      <c r="T31" s="8"/>
      <c r="U31" s="8"/>
      <c r="V31" s="8"/>
      <c r="W31" s="8">
        <v>189475729</v>
      </c>
      <c r="X31" s="8">
        <v>80814360</v>
      </c>
      <c r="Y31" s="8">
        <v>108661369</v>
      </c>
      <c r="Z31" s="2">
        <v>134.45799607891468</v>
      </c>
      <c r="AA31" s="6">
        <v>161628719</v>
      </c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/>
      <c r="D33" s="6"/>
      <c r="E33" s="7">
        <v>11400248</v>
      </c>
      <c r="F33" s="8">
        <v>11400248</v>
      </c>
      <c r="G33" s="8">
        <v>40680</v>
      </c>
      <c r="H33" s="8">
        <v>27249</v>
      </c>
      <c r="I33" s="8">
        <v>31182</v>
      </c>
      <c r="J33" s="8">
        <v>99111</v>
      </c>
      <c r="K33" s="8">
        <v>285967</v>
      </c>
      <c r="L33" s="8">
        <v>237384</v>
      </c>
      <c r="M33" s="8">
        <v>711507</v>
      </c>
      <c r="N33" s="8">
        <v>1234858</v>
      </c>
      <c r="O33" s="8"/>
      <c r="P33" s="8"/>
      <c r="Q33" s="8"/>
      <c r="R33" s="8"/>
      <c r="S33" s="8"/>
      <c r="T33" s="8"/>
      <c r="U33" s="8"/>
      <c r="V33" s="8"/>
      <c r="W33" s="8">
        <v>1333969</v>
      </c>
      <c r="X33" s="8">
        <v>5700120</v>
      </c>
      <c r="Y33" s="8">
        <v>-4366151</v>
      </c>
      <c r="Z33" s="2">
        <v>-76.59752777134517</v>
      </c>
      <c r="AA33" s="6">
        <v>11400248</v>
      </c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224597596</v>
      </c>
      <c r="D35" s="33">
        <f>SUM(D24:D34)</f>
        <v>0</v>
      </c>
      <c r="E35" s="34">
        <f t="shared" si="1"/>
        <v>251352619</v>
      </c>
      <c r="F35" s="35">
        <f t="shared" si="1"/>
        <v>251352619</v>
      </c>
      <c r="G35" s="35">
        <f t="shared" si="1"/>
        <v>19846063</v>
      </c>
      <c r="H35" s="35">
        <f t="shared" si="1"/>
        <v>26589869</v>
      </c>
      <c r="I35" s="35">
        <f t="shared" si="1"/>
        <v>25058104</v>
      </c>
      <c r="J35" s="35">
        <f t="shared" si="1"/>
        <v>71494036</v>
      </c>
      <c r="K35" s="35">
        <f t="shared" si="1"/>
        <v>24492192</v>
      </c>
      <c r="L35" s="35">
        <f t="shared" si="1"/>
        <v>27596459</v>
      </c>
      <c r="M35" s="35">
        <f t="shared" si="1"/>
        <v>149926727</v>
      </c>
      <c r="N35" s="35">
        <f t="shared" si="1"/>
        <v>202015378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273509414</v>
      </c>
      <c r="X35" s="35">
        <f t="shared" si="1"/>
        <v>125676318</v>
      </c>
      <c r="Y35" s="35">
        <f t="shared" si="1"/>
        <v>147833096</v>
      </c>
      <c r="Z35" s="36">
        <f>+IF(X35&lt;&gt;0,+(Y35/X35)*100,0)</f>
        <v>117.63003432357083</v>
      </c>
      <c r="AA35" s="33">
        <f>SUM(AA24:AA34)</f>
        <v>251352619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-40530820</v>
      </c>
      <c r="D37" s="46">
        <f>+D21-D35</f>
        <v>0</v>
      </c>
      <c r="E37" s="47">
        <f t="shared" si="2"/>
        <v>-51213969</v>
      </c>
      <c r="F37" s="48">
        <f t="shared" si="2"/>
        <v>-51213969</v>
      </c>
      <c r="G37" s="48">
        <f t="shared" si="2"/>
        <v>5581889</v>
      </c>
      <c r="H37" s="48">
        <f t="shared" si="2"/>
        <v>-10290621</v>
      </c>
      <c r="I37" s="48">
        <f t="shared" si="2"/>
        <v>-6707487</v>
      </c>
      <c r="J37" s="48">
        <f t="shared" si="2"/>
        <v>-11416219</v>
      </c>
      <c r="K37" s="48">
        <f t="shared" si="2"/>
        <v>-9368584</v>
      </c>
      <c r="L37" s="48">
        <f t="shared" si="2"/>
        <v>-12350948</v>
      </c>
      <c r="M37" s="48">
        <f t="shared" si="2"/>
        <v>47207945</v>
      </c>
      <c r="N37" s="48">
        <f t="shared" si="2"/>
        <v>25488413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14072194</v>
      </c>
      <c r="X37" s="48">
        <f>IF(F21=F35,0,X21-X35)</f>
        <v>-25606986</v>
      </c>
      <c r="Y37" s="48">
        <f t="shared" si="2"/>
        <v>39679180</v>
      </c>
      <c r="Z37" s="49">
        <f>+IF(X37&lt;&gt;0,+(Y37/X37)*100,0)</f>
        <v>-154.95451124158072</v>
      </c>
      <c r="AA37" s="46">
        <f>+AA21-AA35</f>
        <v>-51213969</v>
      </c>
    </row>
    <row r="38" spans="1:27" ht="23.1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>
        <v>16948110</v>
      </c>
      <c r="H38" s="8">
        <v>-31815255</v>
      </c>
      <c r="I38" s="8">
        <v>31020446</v>
      </c>
      <c r="J38" s="8">
        <v>16153301</v>
      </c>
      <c r="K38" s="8">
        <v>21628490</v>
      </c>
      <c r="L38" s="8">
        <v>7296103</v>
      </c>
      <c r="M38" s="8">
        <v>61437332</v>
      </c>
      <c r="N38" s="8">
        <v>90361925</v>
      </c>
      <c r="O38" s="8"/>
      <c r="P38" s="8"/>
      <c r="Q38" s="8"/>
      <c r="R38" s="8"/>
      <c r="S38" s="8"/>
      <c r="T38" s="8"/>
      <c r="U38" s="8"/>
      <c r="V38" s="8"/>
      <c r="W38" s="8">
        <v>106515226</v>
      </c>
      <c r="X38" s="8"/>
      <c r="Y38" s="8">
        <v>106515226</v>
      </c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-40530820</v>
      </c>
      <c r="D41" s="56">
        <f>SUM(D37:D40)</f>
        <v>0</v>
      </c>
      <c r="E41" s="57">
        <f t="shared" si="3"/>
        <v>-51213969</v>
      </c>
      <c r="F41" s="58">
        <f t="shared" si="3"/>
        <v>-51213969</v>
      </c>
      <c r="G41" s="58">
        <f t="shared" si="3"/>
        <v>22529999</v>
      </c>
      <c r="H41" s="58">
        <f t="shared" si="3"/>
        <v>-42105876</v>
      </c>
      <c r="I41" s="58">
        <f t="shared" si="3"/>
        <v>24312959</v>
      </c>
      <c r="J41" s="58">
        <f t="shared" si="3"/>
        <v>4737082</v>
      </c>
      <c r="K41" s="58">
        <f t="shared" si="3"/>
        <v>12259906</v>
      </c>
      <c r="L41" s="58">
        <f t="shared" si="3"/>
        <v>-5054845</v>
      </c>
      <c r="M41" s="58">
        <f t="shared" si="3"/>
        <v>108645277</v>
      </c>
      <c r="N41" s="58">
        <f t="shared" si="3"/>
        <v>115850338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120587420</v>
      </c>
      <c r="X41" s="58">
        <f t="shared" si="3"/>
        <v>-25606986</v>
      </c>
      <c r="Y41" s="58">
        <f t="shared" si="3"/>
        <v>146194406</v>
      </c>
      <c r="Z41" s="59">
        <f>+IF(X41&lt;&gt;0,+(Y41/X41)*100,0)</f>
        <v>-570.91610078593396</v>
      </c>
      <c r="AA41" s="56">
        <f>SUM(AA37:AA40)</f>
        <v>-51213969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-40530820</v>
      </c>
      <c r="D43" s="64">
        <f>+D41-D42</f>
        <v>0</v>
      </c>
      <c r="E43" s="65">
        <f t="shared" si="4"/>
        <v>-51213969</v>
      </c>
      <c r="F43" s="66">
        <f t="shared" si="4"/>
        <v>-51213969</v>
      </c>
      <c r="G43" s="66">
        <f t="shared" si="4"/>
        <v>22529999</v>
      </c>
      <c r="H43" s="66">
        <f t="shared" si="4"/>
        <v>-42105876</v>
      </c>
      <c r="I43" s="66">
        <f t="shared" si="4"/>
        <v>24312959</v>
      </c>
      <c r="J43" s="66">
        <f t="shared" si="4"/>
        <v>4737082</v>
      </c>
      <c r="K43" s="66">
        <f t="shared" si="4"/>
        <v>12259906</v>
      </c>
      <c r="L43" s="66">
        <f t="shared" si="4"/>
        <v>-5054845</v>
      </c>
      <c r="M43" s="66">
        <f t="shared" si="4"/>
        <v>108645277</v>
      </c>
      <c r="N43" s="66">
        <f t="shared" si="4"/>
        <v>115850338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120587420</v>
      </c>
      <c r="X43" s="66">
        <f t="shared" si="4"/>
        <v>-25606986</v>
      </c>
      <c r="Y43" s="66">
        <f t="shared" si="4"/>
        <v>146194406</v>
      </c>
      <c r="Z43" s="67">
        <f>+IF(X43&lt;&gt;0,+(Y43/X43)*100,0)</f>
        <v>-570.91610078593396</v>
      </c>
      <c r="AA43" s="64">
        <f>+AA41-AA42</f>
        <v>-51213969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-40530820</v>
      </c>
      <c r="D45" s="56">
        <f>SUM(D43:D44)</f>
        <v>0</v>
      </c>
      <c r="E45" s="57">
        <f t="shared" si="5"/>
        <v>-51213969</v>
      </c>
      <c r="F45" s="58">
        <f t="shared" si="5"/>
        <v>-51213969</v>
      </c>
      <c r="G45" s="58">
        <f t="shared" si="5"/>
        <v>22529999</v>
      </c>
      <c r="H45" s="58">
        <f t="shared" si="5"/>
        <v>-42105876</v>
      </c>
      <c r="I45" s="58">
        <f t="shared" si="5"/>
        <v>24312959</v>
      </c>
      <c r="J45" s="58">
        <f t="shared" si="5"/>
        <v>4737082</v>
      </c>
      <c r="K45" s="58">
        <f t="shared" si="5"/>
        <v>12259906</v>
      </c>
      <c r="L45" s="58">
        <f t="shared" si="5"/>
        <v>-5054845</v>
      </c>
      <c r="M45" s="58">
        <f t="shared" si="5"/>
        <v>108645277</v>
      </c>
      <c r="N45" s="58">
        <f t="shared" si="5"/>
        <v>115850338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120587420</v>
      </c>
      <c r="X45" s="58">
        <f t="shared" si="5"/>
        <v>-25606986</v>
      </c>
      <c r="Y45" s="58">
        <f t="shared" si="5"/>
        <v>146194406</v>
      </c>
      <c r="Z45" s="59">
        <f>+IF(X45&lt;&gt;0,+(Y45/X45)*100,0)</f>
        <v>-570.91610078593396</v>
      </c>
      <c r="AA45" s="56">
        <f>SUM(AA43:AA44)</f>
        <v>-51213969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-40530820</v>
      </c>
      <c r="D47" s="71">
        <f>SUM(D45:D46)</f>
        <v>0</v>
      </c>
      <c r="E47" s="72">
        <f t="shared" si="6"/>
        <v>-51213969</v>
      </c>
      <c r="F47" s="73">
        <f t="shared" si="6"/>
        <v>-51213969</v>
      </c>
      <c r="G47" s="73">
        <f t="shared" si="6"/>
        <v>22529999</v>
      </c>
      <c r="H47" s="74">
        <f t="shared" si="6"/>
        <v>-42105876</v>
      </c>
      <c r="I47" s="74">
        <f t="shared" si="6"/>
        <v>24312959</v>
      </c>
      <c r="J47" s="74">
        <f t="shared" si="6"/>
        <v>4737082</v>
      </c>
      <c r="K47" s="74">
        <f t="shared" si="6"/>
        <v>12259906</v>
      </c>
      <c r="L47" s="74">
        <f t="shared" si="6"/>
        <v>-5054845</v>
      </c>
      <c r="M47" s="73">
        <f t="shared" si="6"/>
        <v>108645277</v>
      </c>
      <c r="N47" s="73">
        <f t="shared" si="6"/>
        <v>115850338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120587420</v>
      </c>
      <c r="X47" s="74">
        <f t="shared" si="6"/>
        <v>-25606986</v>
      </c>
      <c r="Y47" s="74">
        <f t="shared" si="6"/>
        <v>146194406</v>
      </c>
      <c r="Z47" s="75">
        <f>+IF(X47&lt;&gt;0,+(Y47/X47)*100,0)</f>
        <v>-570.91610078593396</v>
      </c>
      <c r="AA47" s="76">
        <f>SUM(AA45:AA46)</f>
        <v>-51213969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">
      <c r="A1" s="80" t="s">
        <v>82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126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0</v>
      </c>
      <c r="D21" s="33">
        <f t="shared" si="0"/>
        <v>0</v>
      </c>
      <c r="E21" s="34">
        <f t="shared" si="0"/>
        <v>0</v>
      </c>
      <c r="F21" s="35">
        <f t="shared" si="0"/>
        <v>0</v>
      </c>
      <c r="G21" s="35">
        <f t="shared" si="0"/>
        <v>0</v>
      </c>
      <c r="H21" s="35">
        <f t="shared" si="0"/>
        <v>0</v>
      </c>
      <c r="I21" s="35">
        <f t="shared" si="0"/>
        <v>0</v>
      </c>
      <c r="J21" s="35">
        <f t="shared" si="0"/>
        <v>0</v>
      </c>
      <c r="K21" s="35">
        <f t="shared" si="0"/>
        <v>0</v>
      </c>
      <c r="L21" s="35">
        <f t="shared" si="0"/>
        <v>0</v>
      </c>
      <c r="M21" s="35">
        <f t="shared" si="0"/>
        <v>0</v>
      </c>
      <c r="N21" s="35">
        <f t="shared" si="0"/>
        <v>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0</v>
      </c>
      <c r="X21" s="35">
        <f t="shared" si="0"/>
        <v>0</v>
      </c>
      <c r="Y21" s="35">
        <f t="shared" si="0"/>
        <v>0</v>
      </c>
      <c r="Z21" s="36">
        <f>+IF(X21&lt;&gt;0,+(Y21/X21)*100,0)</f>
        <v>0</v>
      </c>
      <c r="AA21" s="33">
        <f>SUM(AA5:AA20)</f>
        <v>0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/>
      <c r="D24" s="6"/>
      <c r="E24" s="7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2"/>
      <c r="AA24" s="6"/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ht="13.5" x14ac:dyDescent="0.25">
      <c r="A27" s="25" t="s">
        <v>53</v>
      </c>
      <c r="B27" s="24" t="s">
        <v>32</v>
      </c>
      <c r="C27" s="6"/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/>
      <c r="D30" s="6"/>
      <c r="E30" s="7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2"/>
      <c r="AA30" s="6"/>
    </row>
    <row r="31" spans="1:27" ht="13.5" x14ac:dyDescent="0.25">
      <c r="A31" s="25" t="s">
        <v>57</v>
      </c>
      <c r="B31" s="24" t="s">
        <v>32</v>
      </c>
      <c r="C31" s="6"/>
      <c r="D31" s="6"/>
      <c r="E31" s="7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2"/>
      <c r="AA31" s="6"/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/>
      <c r="D33" s="6"/>
      <c r="E33" s="7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2"/>
      <c r="AA33" s="6"/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0</v>
      </c>
      <c r="D35" s="33">
        <f>SUM(D24:D34)</f>
        <v>0</v>
      </c>
      <c r="E35" s="34">
        <f t="shared" si="1"/>
        <v>0</v>
      </c>
      <c r="F35" s="35">
        <f t="shared" si="1"/>
        <v>0</v>
      </c>
      <c r="G35" s="35">
        <f t="shared" si="1"/>
        <v>0</v>
      </c>
      <c r="H35" s="35">
        <f t="shared" si="1"/>
        <v>0</v>
      </c>
      <c r="I35" s="35">
        <f t="shared" si="1"/>
        <v>0</v>
      </c>
      <c r="J35" s="35">
        <f t="shared" si="1"/>
        <v>0</v>
      </c>
      <c r="K35" s="35">
        <f t="shared" si="1"/>
        <v>0</v>
      </c>
      <c r="L35" s="35">
        <f t="shared" si="1"/>
        <v>0</v>
      </c>
      <c r="M35" s="35">
        <f t="shared" si="1"/>
        <v>0</v>
      </c>
      <c r="N35" s="35">
        <f t="shared" si="1"/>
        <v>0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0</v>
      </c>
      <c r="X35" s="35">
        <f t="shared" si="1"/>
        <v>0</v>
      </c>
      <c r="Y35" s="35">
        <f t="shared" si="1"/>
        <v>0</v>
      </c>
      <c r="Z35" s="36">
        <f>+IF(X35&lt;&gt;0,+(Y35/X35)*100,0)</f>
        <v>0</v>
      </c>
      <c r="AA35" s="33">
        <f>SUM(AA24:AA34)</f>
        <v>0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0</v>
      </c>
      <c r="D37" s="46">
        <f>+D21-D35</f>
        <v>0</v>
      </c>
      <c r="E37" s="47">
        <f t="shared" si="2"/>
        <v>0</v>
      </c>
      <c r="F37" s="48">
        <f t="shared" si="2"/>
        <v>0</v>
      </c>
      <c r="G37" s="48">
        <f t="shared" si="2"/>
        <v>0</v>
      </c>
      <c r="H37" s="48">
        <f t="shared" si="2"/>
        <v>0</v>
      </c>
      <c r="I37" s="48">
        <f t="shared" si="2"/>
        <v>0</v>
      </c>
      <c r="J37" s="48">
        <f t="shared" si="2"/>
        <v>0</v>
      </c>
      <c r="K37" s="48">
        <f t="shared" si="2"/>
        <v>0</v>
      </c>
      <c r="L37" s="48">
        <f t="shared" si="2"/>
        <v>0</v>
      </c>
      <c r="M37" s="48">
        <f t="shared" si="2"/>
        <v>0</v>
      </c>
      <c r="N37" s="48">
        <f t="shared" si="2"/>
        <v>0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0</v>
      </c>
      <c r="X37" s="48">
        <f>IF(F21=F35,0,X21-X35)</f>
        <v>0</v>
      </c>
      <c r="Y37" s="48">
        <f t="shared" si="2"/>
        <v>0</v>
      </c>
      <c r="Z37" s="49">
        <f>+IF(X37&lt;&gt;0,+(Y37/X37)*100,0)</f>
        <v>0</v>
      </c>
      <c r="AA37" s="46">
        <f>+AA21-AA35</f>
        <v>0</v>
      </c>
    </row>
    <row r="38" spans="1:27" ht="23.1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0</v>
      </c>
      <c r="D41" s="56">
        <f>SUM(D37:D40)</f>
        <v>0</v>
      </c>
      <c r="E41" s="57">
        <f t="shared" si="3"/>
        <v>0</v>
      </c>
      <c r="F41" s="58">
        <f t="shared" si="3"/>
        <v>0</v>
      </c>
      <c r="G41" s="58">
        <f t="shared" si="3"/>
        <v>0</v>
      </c>
      <c r="H41" s="58">
        <f t="shared" si="3"/>
        <v>0</v>
      </c>
      <c r="I41" s="58">
        <f t="shared" si="3"/>
        <v>0</v>
      </c>
      <c r="J41" s="58">
        <f t="shared" si="3"/>
        <v>0</v>
      </c>
      <c r="K41" s="58">
        <f t="shared" si="3"/>
        <v>0</v>
      </c>
      <c r="L41" s="58">
        <f t="shared" si="3"/>
        <v>0</v>
      </c>
      <c r="M41" s="58">
        <f t="shared" si="3"/>
        <v>0</v>
      </c>
      <c r="N41" s="58">
        <f t="shared" si="3"/>
        <v>0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0</v>
      </c>
      <c r="X41" s="58">
        <f t="shared" si="3"/>
        <v>0</v>
      </c>
      <c r="Y41" s="58">
        <f t="shared" si="3"/>
        <v>0</v>
      </c>
      <c r="Z41" s="59">
        <f>+IF(X41&lt;&gt;0,+(Y41/X41)*100,0)</f>
        <v>0</v>
      </c>
      <c r="AA41" s="56">
        <f>SUM(AA37:AA40)</f>
        <v>0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0</v>
      </c>
      <c r="D43" s="64">
        <f>+D41-D42</f>
        <v>0</v>
      </c>
      <c r="E43" s="65">
        <f t="shared" si="4"/>
        <v>0</v>
      </c>
      <c r="F43" s="66">
        <f t="shared" si="4"/>
        <v>0</v>
      </c>
      <c r="G43" s="66">
        <f t="shared" si="4"/>
        <v>0</v>
      </c>
      <c r="H43" s="66">
        <f t="shared" si="4"/>
        <v>0</v>
      </c>
      <c r="I43" s="66">
        <f t="shared" si="4"/>
        <v>0</v>
      </c>
      <c r="J43" s="66">
        <f t="shared" si="4"/>
        <v>0</v>
      </c>
      <c r="K43" s="66">
        <f t="shared" si="4"/>
        <v>0</v>
      </c>
      <c r="L43" s="66">
        <f t="shared" si="4"/>
        <v>0</v>
      </c>
      <c r="M43" s="66">
        <f t="shared" si="4"/>
        <v>0</v>
      </c>
      <c r="N43" s="66">
        <f t="shared" si="4"/>
        <v>0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0</v>
      </c>
      <c r="X43" s="66">
        <f t="shared" si="4"/>
        <v>0</v>
      </c>
      <c r="Y43" s="66">
        <f t="shared" si="4"/>
        <v>0</v>
      </c>
      <c r="Z43" s="67">
        <f>+IF(X43&lt;&gt;0,+(Y43/X43)*100,0)</f>
        <v>0</v>
      </c>
      <c r="AA43" s="64">
        <f>+AA41-AA42</f>
        <v>0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0</v>
      </c>
      <c r="D45" s="56">
        <f>SUM(D43:D44)</f>
        <v>0</v>
      </c>
      <c r="E45" s="57">
        <f t="shared" si="5"/>
        <v>0</v>
      </c>
      <c r="F45" s="58">
        <f t="shared" si="5"/>
        <v>0</v>
      </c>
      <c r="G45" s="58">
        <f t="shared" si="5"/>
        <v>0</v>
      </c>
      <c r="H45" s="58">
        <f t="shared" si="5"/>
        <v>0</v>
      </c>
      <c r="I45" s="58">
        <f t="shared" si="5"/>
        <v>0</v>
      </c>
      <c r="J45" s="58">
        <f t="shared" si="5"/>
        <v>0</v>
      </c>
      <c r="K45" s="58">
        <f t="shared" si="5"/>
        <v>0</v>
      </c>
      <c r="L45" s="58">
        <f t="shared" si="5"/>
        <v>0</v>
      </c>
      <c r="M45" s="58">
        <f t="shared" si="5"/>
        <v>0</v>
      </c>
      <c r="N45" s="58">
        <f t="shared" si="5"/>
        <v>0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0</v>
      </c>
      <c r="X45" s="58">
        <f t="shared" si="5"/>
        <v>0</v>
      </c>
      <c r="Y45" s="58">
        <f t="shared" si="5"/>
        <v>0</v>
      </c>
      <c r="Z45" s="59">
        <f>+IF(X45&lt;&gt;0,+(Y45/X45)*100,0)</f>
        <v>0</v>
      </c>
      <c r="AA45" s="56">
        <f>SUM(AA43:AA44)</f>
        <v>0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0</v>
      </c>
      <c r="D47" s="71">
        <f>SUM(D45:D46)</f>
        <v>0</v>
      </c>
      <c r="E47" s="72">
        <f t="shared" si="6"/>
        <v>0</v>
      </c>
      <c r="F47" s="73">
        <f t="shared" si="6"/>
        <v>0</v>
      </c>
      <c r="G47" s="73">
        <f t="shared" si="6"/>
        <v>0</v>
      </c>
      <c r="H47" s="74">
        <f t="shared" si="6"/>
        <v>0</v>
      </c>
      <c r="I47" s="74">
        <f t="shared" si="6"/>
        <v>0</v>
      </c>
      <c r="J47" s="74">
        <f t="shared" si="6"/>
        <v>0</v>
      </c>
      <c r="K47" s="74">
        <f t="shared" si="6"/>
        <v>0</v>
      </c>
      <c r="L47" s="74">
        <f t="shared" si="6"/>
        <v>0</v>
      </c>
      <c r="M47" s="73">
        <f t="shared" si="6"/>
        <v>0</v>
      </c>
      <c r="N47" s="73">
        <f t="shared" si="6"/>
        <v>0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0</v>
      </c>
      <c r="X47" s="74">
        <f t="shared" si="6"/>
        <v>0</v>
      </c>
      <c r="Y47" s="74">
        <f t="shared" si="6"/>
        <v>0</v>
      </c>
      <c r="Z47" s="75">
        <f>+IF(X47&lt;&gt;0,+(Y47/X47)*100,0)</f>
        <v>0</v>
      </c>
      <c r="AA47" s="76">
        <f>SUM(AA45:AA46)</f>
        <v>0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">
      <c r="A1" s="80" t="s">
        <v>83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126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0</v>
      </c>
      <c r="D21" s="33">
        <f t="shared" si="0"/>
        <v>0</v>
      </c>
      <c r="E21" s="34">
        <f t="shared" si="0"/>
        <v>0</v>
      </c>
      <c r="F21" s="35">
        <f t="shared" si="0"/>
        <v>0</v>
      </c>
      <c r="G21" s="35">
        <f t="shared" si="0"/>
        <v>0</v>
      </c>
      <c r="H21" s="35">
        <f t="shared" si="0"/>
        <v>0</v>
      </c>
      <c r="I21" s="35">
        <f t="shared" si="0"/>
        <v>0</v>
      </c>
      <c r="J21" s="35">
        <f t="shared" si="0"/>
        <v>0</v>
      </c>
      <c r="K21" s="35">
        <f t="shared" si="0"/>
        <v>0</v>
      </c>
      <c r="L21" s="35">
        <f t="shared" si="0"/>
        <v>0</v>
      </c>
      <c r="M21" s="35">
        <f t="shared" si="0"/>
        <v>0</v>
      </c>
      <c r="N21" s="35">
        <f t="shared" si="0"/>
        <v>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0</v>
      </c>
      <c r="X21" s="35">
        <f t="shared" si="0"/>
        <v>0</v>
      </c>
      <c r="Y21" s="35">
        <f t="shared" si="0"/>
        <v>0</v>
      </c>
      <c r="Z21" s="36">
        <f>+IF(X21&lt;&gt;0,+(Y21/X21)*100,0)</f>
        <v>0</v>
      </c>
      <c r="AA21" s="33">
        <f>SUM(AA5:AA20)</f>
        <v>0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>
        <v>414319</v>
      </c>
      <c r="D24" s="6"/>
      <c r="E24" s="7">
        <v>315180</v>
      </c>
      <c r="F24" s="8">
        <v>315180</v>
      </c>
      <c r="G24" s="8">
        <v>31994</v>
      </c>
      <c r="H24" s="8">
        <v>34587</v>
      </c>
      <c r="I24" s="8">
        <v>34442</v>
      </c>
      <c r="J24" s="8">
        <v>101023</v>
      </c>
      <c r="K24" s="8">
        <v>37750</v>
      </c>
      <c r="L24" s="8">
        <v>54358</v>
      </c>
      <c r="M24" s="8">
        <v>42683</v>
      </c>
      <c r="N24" s="8">
        <v>134791</v>
      </c>
      <c r="O24" s="8"/>
      <c r="P24" s="8"/>
      <c r="Q24" s="8"/>
      <c r="R24" s="8"/>
      <c r="S24" s="8"/>
      <c r="T24" s="8"/>
      <c r="U24" s="8"/>
      <c r="V24" s="8"/>
      <c r="W24" s="8">
        <v>235814</v>
      </c>
      <c r="X24" s="8">
        <v>157590</v>
      </c>
      <c r="Y24" s="8">
        <v>78224</v>
      </c>
      <c r="Z24" s="2">
        <v>49.637667364680496</v>
      </c>
      <c r="AA24" s="6">
        <v>315180</v>
      </c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ht="13.5" x14ac:dyDescent="0.25">
      <c r="A27" s="25" t="s">
        <v>53</v>
      </c>
      <c r="B27" s="24" t="s">
        <v>32</v>
      </c>
      <c r="C27" s="6"/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>
        <v>21306</v>
      </c>
      <c r="D30" s="6"/>
      <c r="E30" s="7">
        <v>47964</v>
      </c>
      <c r="F30" s="8">
        <v>47964</v>
      </c>
      <c r="G30" s="8">
        <v>27040</v>
      </c>
      <c r="H30" s="8"/>
      <c r="I30" s="8"/>
      <c r="J30" s="8">
        <v>27040</v>
      </c>
      <c r="K30" s="8">
        <v>19200</v>
      </c>
      <c r="L30" s="8"/>
      <c r="M30" s="8"/>
      <c r="N30" s="8">
        <v>19200</v>
      </c>
      <c r="O30" s="8"/>
      <c r="P30" s="8"/>
      <c r="Q30" s="8"/>
      <c r="R30" s="8"/>
      <c r="S30" s="8"/>
      <c r="T30" s="8"/>
      <c r="U30" s="8"/>
      <c r="V30" s="8"/>
      <c r="W30" s="8">
        <v>46240</v>
      </c>
      <c r="X30" s="8">
        <v>23982</v>
      </c>
      <c r="Y30" s="8">
        <v>22258</v>
      </c>
      <c r="Z30" s="2">
        <v>92.811275123008912</v>
      </c>
      <c r="AA30" s="6">
        <v>47964</v>
      </c>
    </row>
    <row r="31" spans="1:27" ht="13.5" x14ac:dyDescent="0.25">
      <c r="A31" s="25" t="s">
        <v>57</v>
      </c>
      <c r="B31" s="24" t="s">
        <v>32</v>
      </c>
      <c r="C31" s="6"/>
      <c r="D31" s="6"/>
      <c r="E31" s="7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2"/>
      <c r="AA31" s="6"/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>
        <v>2301</v>
      </c>
      <c r="D33" s="6"/>
      <c r="E33" s="7">
        <v>2604</v>
      </c>
      <c r="F33" s="8">
        <v>2604</v>
      </c>
      <c r="G33" s="8">
        <v>203</v>
      </c>
      <c r="H33" s="8">
        <v>228</v>
      </c>
      <c r="I33" s="8">
        <v>227</v>
      </c>
      <c r="J33" s="8">
        <v>658</v>
      </c>
      <c r="K33" s="8">
        <v>250</v>
      </c>
      <c r="L33" s="8">
        <v>421</v>
      </c>
      <c r="M33" s="8">
        <v>305</v>
      </c>
      <c r="N33" s="8">
        <v>976</v>
      </c>
      <c r="O33" s="8"/>
      <c r="P33" s="8"/>
      <c r="Q33" s="8"/>
      <c r="R33" s="8"/>
      <c r="S33" s="8"/>
      <c r="T33" s="8"/>
      <c r="U33" s="8"/>
      <c r="V33" s="8"/>
      <c r="W33" s="8">
        <v>1634</v>
      </c>
      <c r="X33" s="8">
        <v>1302</v>
      </c>
      <c r="Y33" s="8">
        <v>332</v>
      </c>
      <c r="Z33" s="2">
        <v>25.499231950844852</v>
      </c>
      <c r="AA33" s="6">
        <v>2604</v>
      </c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437926</v>
      </c>
      <c r="D35" s="33">
        <f>SUM(D24:D34)</f>
        <v>0</v>
      </c>
      <c r="E35" s="34">
        <f t="shared" si="1"/>
        <v>365748</v>
      </c>
      <c r="F35" s="35">
        <f t="shared" si="1"/>
        <v>365748</v>
      </c>
      <c r="G35" s="35">
        <f t="shared" si="1"/>
        <v>59237</v>
      </c>
      <c r="H35" s="35">
        <f t="shared" si="1"/>
        <v>34815</v>
      </c>
      <c r="I35" s="35">
        <f t="shared" si="1"/>
        <v>34669</v>
      </c>
      <c r="J35" s="35">
        <f t="shared" si="1"/>
        <v>128721</v>
      </c>
      <c r="K35" s="35">
        <f t="shared" si="1"/>
        <v>57200</v>
      </c>
      <c r="L35" s="35">
        <f t="shared" si="1"/>
        <v>54779</v>
      </c>
      <c r="M35" s="35">
        <f t="shared" si="1"/>
        <v>42988</v>
      </c>
      <c r="N35" s="35">
        <f t="shared" si="1"/>
        <v>154967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283688</v>
      </c>
      <c r="X35" s="35">
        <f t="shared" si="1"/>
        <v>182874</v>
      </c>
      <c r="Y35" s="35">
        <f t="shared" si="1"/>
        <v>100814</v>
      </c>
      <c r="Z35" s="36">
        <f>+IF(X35&lt;&gt;0,+(Y35/X35)*100,0)</f>
        <v>55.12757417675558</v>
      </c>
      <c r="AA35" s="33">
        <f>SUM(AA24:AA34)</f>
        <v>365748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-437926</v>
      </c>
      <c r="D37" s="46">
        <f>+D21-D35</f>
        <v>0</v>
      </c>
      <c r="E37" s="47">
        <f t="shared" si="2"/>
        <v>-365748</v>
      </c>
      <c r="F37" s="48">
        <f t="shared" si="2"/>
        <v>-365748</v>
      </c>
      <c r="G37" s="48">
        <f t="shared" si="2"/>
        <v>-59237</v>
      </c>
      <c r="H37" s="48">
        <f t="shared" si="2"/>
        <v>-34815</v>
      </c>
      <c r="I37" s="48">
        <f t="shared" si="2"/>
        <v>-34669</v>
      </c>
      <c r="J37" s="48">
        <f t="shared" si="2"/>
        <v>-128721</v>
      </c>
      <c r="K37" s="48">
        <f t="shared" si="2"/>
        <v>-57200</v>
      </c>
      <c r="L37" s="48">
        <f t="shared" si="2"/>
        <v>-54779</v>
      </c>
      <c r="M37" s="48">
        <f t="shared" si="2"/>
        <v>-42988</v>
      </c>
      <c r="N37" s="48">
        <f t="shared" si="2"/>
        <v>-154967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-283688</v>
      </c>
      <c r="X37" s="48">
        <f>IF(F21=F35,0,X21-X35)</f>
        <v>-182874</v>
      </c>
      <c r="Y37" s="48">
        <f t="shared" si="2"/>
        <v>-100814</v>
      </c>
      <c r="Z37" s="49">
        <f>+IF(X37&lt;&gt;0,+(Y37/X37)*100,0)</f>
        <v>55.12757417675558</v>
      </c>
      <c r="AA37" s="46">
        <f>+AA21-AA35</f>
        <v>-365748</v>
      </c>
    </row>
    <row r="38" spans="1:27" ht="23.1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-437926</v>
      </c>
      <c r="D41" s="56">
        <f>SUM(D37:D40)</f>
        <v>0</v>
      </c>
      <c r="E41" s="57">
        <f t="shared" si="3"/>
        <v>-365748</v>
      </c>
      <c r="F41" s="58">
        <f t="shared" si="3"/>
        <v>-365748</v>
      </c>
      <c r="G41" s="58">
        <f t="shared" si="3"/>
        <v>-59237</v>
      </c>
      <c r="H41" s="58">
        <f t="shared" si="3"/>
        <v>-34815</v>
      </c>
      <c r="I41" s="58">
        <f t="shared" si="3"/>
        <v>-34669</v>
      </c>
      <c r="J41" s="58">
        <f t="shared" si="3"/>
        <v>-128721</v>
      </c>
      <c r="K41" s="58">
        <f t="shared" si="3"/>
        <v>-57200</v>
      </c>
      <c r="L41" s="58">
        <f t="shared" si="3"/>
        <v>-54779</v>
      </c>
      <c r="M41" s="58">
        <f t="shared" si="3"/>
        <v>-42988</v>
      </c>
      <c r="N41" s="58">
        <f t="shared" si="3"/>
        <v>-154967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-283688</v>
      </c>
      <c r="X41" s="58">
        <f t="shared" si="3"/>
        <v>-182874</v>
      </c>
      <c r="Y41" s="58">
        <f t="shared" si="3"/>
        <v>-100814</v>
      </c>
      <c r="Z41" s="59">
        <f>+IF(X41&lt;&gt;0,+(Y41/X41)*100,0)</f>
        <v>55.12757417675558</v>
      </c>
      <c r="AA41" s="56">
        <f>SUM(AA37:AA40)</f>
        <v>-365748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-437926</v>
      </c>
      <c r="D43" s="64">
        <f>+D41-D42</f>
        <v>0</v>
      </c>
      <c r="E43" s="65">
        <f t="shared" si="4"/>
        <v>-365748</v>
      </c>
      <c r="F43" s="66">
        <f t="shared" si="4"/>
        <v>-365748</v>
      </c>
      <c r="G43" s="66">
        <f t="shared" si="4"/>
        <v>-59237</v>
      </c>
      <c r="H43" s="66">
        <f t="shared" si="4"/>
        <v>-34815</v>
      </c>
      <c r="I43" s="66">
        <f t="shared" si="4"/>
        <v>-34669</v>
      </c>
      <c r="J43" s="66">
        <f t="shared" si="4"/>
        <v>-128721</v>
      </c>
      <c r="K43" s="66">
        <f t="shared" si="4"/>
        <v>-57200</v>
      </c>
      <c r="L43" s="66">
        <f t="shared" si="4"/>
        <v>-54779</v>
      </c>
      <c r="M43" s="66">
        <f t="shared" si="4"/>
        <v>-42988</v>
      </c>
      <c r="N43" s="66">
        <f t="shared" si="4"/>
        <v>-154967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-283688</v>
      </c>
      <c r="X43" s="66">
        <f t="shared" si="4"/>
        <v>-182874</v>
      </c>
      <c r="Y43" s="66">
        <f t="shared" si="4"/>
        <v>-100814</v>
      </c>
      <c r="Z43" s="67">
        <f>+IF(X43&lt;&gt;0,+(Y43/X43)*100,0)</f>
        <v>55.12757417675558</v>
      </c>
      <c r="AA43" s="64">
        <f>+AA41-AA42</f>
        <v>-365748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-437926</v>
      </c>
      <c r="D45" s="56">
        <f>SUM(D43:D44)</f>
        <v>0</v>
      </c>
      <c r="E45" s="57">
        <f t="shared" si="5"/>
        <v>-365748</v>
      </c>
      <c r="F45" s="58">
        <f t="shared" si="5"/>
        <v>-365748</v>
      </c>
      <c r="G45" s="58">
        <f t="shared" si="5"/>
        <v>-59237</v>
      </c>
      <c r="H45" s="58">
        <f t="shared" si="5"/>
        <v>-34815</v>
      </c>
      <c r="I45" s="58">
        <f t="shared" si="5"/>
        <v>-34669</v>
      </c>
      <c r="J45" s="58">
        <f t="shared" si="5"/>
        <v>-128721</v>
      </c>
      <c r="K45" s="58">
        <f t="shared" si="5"/>
        <v>-57200</v>
      </c>
      <c r="L45" s="58">
        <f t="shared" si="5"/>
        <v>-54779</v>
      </c>
      <c r="M45" s="58">
        <f t="shared" si="5"/>
        <v>-42988</v>
      </c>
      <c r="N45" s="58">
        <f t="shared" si="5"/>
        <v>-154967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-283688</v>
      </c>
      <c r="X45" s="58">
        <f t="shared" si="5"/>
        <v>-182874</v>
      </c>
      <c r="Y45" s="58">
        <f t="shared" si="5"/>
        <v>-100814</v>
      </c>
      <c r="Z45" s="59">
        <f>+IF(X45&lt;&gt;0,+(Y45/X45)*100,0)</f>
        <v>55.12757417675558</v>
      </c>
      <c r="AA45" s="56">
        <f>SUM(AA43:AA44)</f>
        <v>-365748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-437926</v>
      </c>
      <c r="D47" s="71">
        <f>SUM(D45:D46)</f>
        <v>0</v>
      </c>
      <c r="E47" s="72">
        <f t="shared" si="6"/>
        <v>-365748</v>
      </c>
      <c r="F47" s="73">
        <f t="shared" si="6"/>
        <v>-365748</v>
      </c>
      <c r="G47" s="73">
        <f t="shared" si="6"/>
        <v>-59237</v>
      </c>
      <c r="H47" s="74">
        <f t="shared" si="6"/>
        <v>-34815</v>
      </c>
      <c r="I47" s="74">
        <f t="shared" si="6"/>
        <v>-34669</v>
      </c>
      <c r="J47" s="74">
        <f t="shared" si="6"/>
        <v>-128721</v>
      </c>
      <c r="K47" s="74">
        <f t="shared" si="6"/>
        <v>-57200</v>
      </c>
      <c r="L47" s="74">
        <f t="shared" si="6"/>
        <v>-54779</v>
      </c>
      <c r="M47" s="73">
        <f t="shared" si="6"/>
        <v>-42988</v>
      </c>
      <c r="N47" s="73">
        <f t="shared" si="6"/>
        <v>-154967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-283688</v>
      </c>
      <c r="X47" s="74">
        <f t="shared" si="6"/>
        <v>-182874</v>
      </c>
      <c r="Y47" s="74">
        <f t="shared" si="6"/>
        <v>-100814</v>
      </c>
      <c r="Z47" s="75">
        <f>+IF(X47&lt;&gt;0,+(Y47/X47)*100,0)</f>
        <v>55.12757417675558</v>
      </c>
      <c r="AA47" s="76">
        <f>SUM(AA45:AA46)</f>
        <v>-365748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">
      <c r="A1" s="80" t="s">
        <v>84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126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ht="13.5" x14ac:dyDescent="0.25">
      <c r="A8" s="25" t="s">
        <v>36</v>
      </c>
      <c r="B8" s="24" t="s">
        <v>32</v>
      </c>
      <c r="C8" s="6">
        <v>15468601</v>
      </c>
      <c r="D8" s="6"/>
      <c r="E8" s="7">
        <v>31231648</v>
      </c>
      <c r="F8" s="8">
        <v>31231648</v>
      </c>
      <c r="G8" s="8">
        <v>2140401</v>
      </c>
      <c r="H8" s="8">
        <v>2108476</v>
      </c>
      <c r="I8" s="8">
        <v>1630241</v>
      </c>
      <c r="J8" s="8">
        <v>5879118</v>
      </c>
      <c r="K8" s="8">
        <v>1597601</v>
      </c>
      <c r="L8" s="8">
        <v>2040522</v>
      </c>
      <c r="M8" s="8">
        <v>1977110</v>
      </c>
      <c r="N8" s="8">
        <v>5615233</v>
      </c>
      <c r="O8" s="8"/>
      <c r="P8" s="8"/>
      <c r="Q8" s="8"/>
      <c r="R8" s="8"/>
      <c r="S8" s="8"/>
      <c r="T8" s="8"/>
      <c r="U8" s="8"/>
      <c r="V8" s="8"/>
      <c r="W8" s="8">
        <v>11494351</v>
      </c>
      <c r="X8" s="8">
        <v>15615826</v>
      </c>
      <c r="Y8" s="8">
        <v>-4121475</v>
      </c>
      <c r="Z8" s="2">
        <v>-26.392936243013978</v>
      </c>
      <c r="AA8" s="6">
        <v>31231648</v>
      </c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15468601</v>
      </c>
      <c r="D21" s="33">
        <f t="shared" si="0"/>
        <v>0</v>
      </c>
      <c r="E21" s="34">
        <f t="shared" si="0"/>
        <v>31231648</v>
      </c>
      <c r="F21" s="35">
        <f t="shared" si="0"/>
        <v>31231648</v>
      </c>
      <c r="G21" s="35">
        <f t="shared" si="0"/>
        <v>2140401</v>
      </c>
      <c r="H21" s="35">
        <f t="shared" si="0"/>
        <v>2108476</v>
      </c>
      <c r="I21" s="35">
        <f t="shared" si="0"/>
        <v>1630241</v>
      </c>
      <c r="J21" s="35">
        <f t="shared" si="0"/>
        <v>5879118</v>
      </c>
      <c r="K21" s="35">
        <f t="shared" si="0"/>
        <v>1597601</v>
      </c>
      <c r="L21" s="35">
        <f t="shared" si="0"/>
        <v>2040522</v>
      </c>
      <c r="M21" s="35">
        <f t="shared" si="0"/>
        <v>1977110</v>
      </c>
      <c r="N21" s="35">
        <f t="shared" si="0"/>
        <v>5615233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11494351</v>
      </c>
      <c r="X21" s="35">
        <f t="shared" si="0"/>
        <v>15615826</v>
      </c>
      <c r="Y21" s="35">
        <f t="shared" si="0"/>
        <v>-4121475</v>
      </c>
      <c r="Z21" s="36">
        <f>+IF(X21&lt;&gt;0,+(Y21/X21)*100,0)</f>
        <v>-26.392936243013978</v>
      </c>
      <c r="AA21" s="33">
        <f>SUM(AA5:AA20)</f>
        <v>31231648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>
        <v>4962222</v>
      </c>
      <c r="D24" s="6"/>
      <c r="E24" s="7">
        <v>24231296</v>
      </c>
      <c r="F24" s="8">
        <v>24231296</v>
      </c>
      <c r="G24" s="8">
        <v>328007</v>
      </c>
      <c r="H24" s="8">
        <v>305245</v>
      </c>
      <c r="I24" s="8">
        <v>366136</v>
      </c>
      <c r="J24" s="8">
        <v>999388</v>
      </c>
      <c r="K24" s="8">
        <v>329105</v>
      </c>
      <c r="L24" s="8">
        <v>474233</v>
      </c>
      <c r="M24" s="8">
        <v>328522</v>
      </c>
      <c r="N24" s="8">
        <v>1131860</v>
      </c>
      <c r="O24" s="8"/>
      <c r="P24" s="8"/>
      <c r="Q24" s="8"/>
      <c r="R24" s="8"/>
      <c r="S24" s="8"/>
      <c r="T24" s="8"/>
      <c r="U24" s="8"/>
      <c r="V24" s="8"/>
      <c r="W24" s="8">
        <v>2131248</v>
      </c>
      <c r="X24" s="8">
        <v>12115646</v>
      </c>
      <c r="Y24" s="8">
        <v>-9984398</v>
      </c>
      <c r="Z24" s="2">
        <v>-82.409126182788768</v>
      </c>
      <c r="AA24" s="6">
        <v>24231296</v>
      </c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ht="13.5" x14ac:dyDescent="0.25">
      <c r="A27" s="25" t="s">
        <v>53</v>
      </c>
      <c r="B27" s="24" t="s">
        <v>32</v>
      </c>
      <c r="C27" s="6"/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>
        <v>25638317</v>
      </c>
      <c r="D30" s="6"/>
      <c r="E30" s="7"/>
      <c r="F30" s="8"/>
      <c r="G30" s="8">
        <v>2493019</v>
      </c>
      <c r="H30" s="8"/>
      <c r="I30" s="8"/>
      <c r="J30" s="8">
        <v>2493019</v>
      </c>
      <c r="K30" s="8">
        <v>5554724</v>
      </c>
      <c r="L30" s="8">
        <v>5554724</v>
      </c>
      <c r="M30" s="8">
        <v>3626835</v>
      </c>
      <c r="N30" s="8">
        <v>14736283</v>
      </c>
      <c r="O30" s="8"/>
      <c r="P30" s="8"/>
      <c r="Q30" s="8"/>
      <c r="R30" s="8"/>
      <c r="S30" s="8"/>
      <c r="T30" s="8"/>
      <c r="U30" s="8"/>
      <c r="V30" s="8"/>
      <c r="W30" s="8">
        <v>17229302</v>
      </c>
      <c r="X30" s="8"/>
      <c r="Y30" s="8">
        <v>17229302</v>
      </c>
      <c r="Z30" s="2"/>
      <c r="AA30" s="6"/>
    </row>
    <row r="31" spans="1:27" ht="13.5" x14ac:dyDescent="0.25">
      <c r="A31" s="25" t="s">
        <v>57</v>
      </c>
      <c r="B31" s="24" t="s">
        <v>32</v>
      </c>
      <c r="C31" s="6">
        <v>59612718</v>
      </c>
      <c r="D31" s="6"/>
      <c r="E31" s="7"/>
      <c r="F31" s="8"/>
      <c r="G31" s="8"/>
      <c r="H31" s="8">
        <v>8791138</v>
      </c>
      <c r="I31" s="8">
        <v>4326111</v>
      </c>
      <c r="J31" s="8">
        <v>13117249</v>
      </c>
      <c r="K31" s="8">
        <v>5720071</v>
      </c>
      <c r="L31" s="8">
        <v>5453428</v>
      </c>
      <c r="M31" s="8">
        <v>5296340</v>
      </c>
      <c r="N31" s="8">
        <v>16469839</v>
      </c>
      <c r="O31" s="8"/>
      <c r="P31" s="8"/>
      <c r="Q31" s="8"/>
      <c r="R31" s="8"/>
      <c r="S31" s="8"/>
      <c r="T31" s="8"/>
      <c r="U31" s="8"/>
      <c r="V31" s="8"/>
      <c r="W31" s="8">
        <v>29587088</v>
      </c>
      <c r="X31" s="8"/>
      <c r="Y31" s="8">
        <v>29587088</v>
      </c>
      <c r="Z31" s="2"/>
      <c r="AA31" s="6"/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>
        <v>102005</v>
      </c>
      <c r="D33" s="6"/>
      <c r="E33" s="7"/>
      <c r="F33" s="8"/>
      <c r="G33" s="8">
        <v>2722</v>
      </c>
      <c r="H33" s="8">
        <v>3942</v>
      </c>
      <c r="I33" s="8">
        <v>2577</v>
      </c>
      <c r="J33" s="8">
        <v>9241</v>
      </c>
      <c r="K33" s="8">
        <v>4087</v>
      </c>
      <c r="L33" s="8">
        <v>4762</v>
      </c>
      <c r="M33" s="8">
        <v>3192</v>
      </c>
      <c r="N33" s="8">
        <v>12041</v>
      </c>
      <c r="O33" s="8"/>
      <c r="P33" s="8"/>
      <c r="Q33" s="8"/>
      <c r="R33" s="8"/>
      <c r="S33" s="8"/>
      <c r="T33" s="8"/>
      <c r="U33" s="8"/>
      <c r="V33" s="8"/>
      <c r="W33" s="8">
        <v>21282</v>
      </c>
      <c r="X33" s="8"/>
      <c r="Y33" s="8">
        <v>21282</v>
      </c>
      <c r="Z33" s="2"/>
      <c r="AA33" s="6"/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90315262</v>
      </c>
      <c r="D35" s="33">
        <f>SUM(D24:D34)</f>
        <v>0</v>
      </c>
      <c r="E35" s="34">
        <f t="shared" si="1"/>
        <v>24231296</v>
      </c>
      <c r="F35" s="35">
        <f t="shared" si="1"/>
        <v>24231296</v>
      </c>
      <c r="G35" s="35">
        <f t="shared" si="1"/>
        <v>2823748</v>
      </c>
      <c r="H35" s="35">
        <f t="shared" si="1"/>
        <v>9100325</v>
      </c>
      <c r="I35" s="35">
        <f t="shared" si="1"/>
        <v>4694824</v>
      </c>
      <c r="J35" s="35">
        <f t="shared" si="1"/>
        <v>16618897</v>
      </c>
      <c r="K35" s="35">
        <f t="shared" si="1"/>
        <v>11607987</v>
      </c>
      <c r="L35" s="35">
        <f t="shared" si="1"/>
        <v>11487147</v>
      </c>
      <c r="M35" s="35">
        <f t="shared" si="1"/>
        <v>9254889</v>
      </c>
      <c r="N35" s="35">
        <f t="shared" si="1"/>
        <v>32350023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48968920</v>
      </c>
      <c r="X35" s="35">
        <f t="shared" si="1"/>
        <v>12115646</v>
      </c>
      <c r="Y35" s="35">
        <f t="shared" si="1"/>
        <v>36853274</v>
      </c>
      <c r="Z35" s="36">
        <f>+IF(X35&lt;&gt;0,+(Y35/X35)*100,0)</f>
        <v>304.17919110545159</v>
      </c>
      <c r="AA35" s="33">
        <f>SUM(AA24:AA34)</f>
        <v>24231296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-74846661</v>
      </c>
      <c r="D37" s="46">
        <f>+D21-D35</f>
        <v>0</v>
      </c>
      <c r="E37" s="47">
        <f t="shared" si="2"/>
        <v>7000352</v>
      </c>
      <c r="F37" s="48">
        <f t="shared" si="2"/>
        <v>7000352</v>
      </c>
      <c r="G37" s="48">
        <f t="shared" si="2"/>
        <v>-683347</v>
      </c>
      <c r="H37" s="48">
        <f t="shared" si="2"/>
        <v>-6991849</v>
      </c>
      <c r="I37" s="48">
        <f t="shared" si="2"/>
        <v>-3064583</v>
      </c>
      <c r="J37" s="48">
        <f t="shared" si="2"/>
        <v>-10739779</v>
      </c>
      <c r="K37" s="48">
        <f t="shared" si="2"/>
        <v>-10010386</v>
      </c>
      <c r="L37" s="48">
        <f t="shared" si="2"/>
        <v>-9446625</v>
      </c>
      <c r="M37" s="48">
        <f t="shared" si="2"/>
        <v>-7277779</v>
      </c>
      <c r="N37" s="48">
        <f t="shared" si="2"/>
        <v>-26734790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-37474569</v>
      </c>
      <c r="X37" s="48">
        <f>IF(F21=F35,0,X21-X35)</f>
        <v>3500180</v>
      </c>
      <c r="Y37" s="48">
        <f t="shared" si="2"/>
        <v>-40974749</v>
      </c>
      <c r="Z37" s="49">
        <f>+IF(X37&lt;&gt;0,+(Y37/X37)*100,0)</f>
        <v>-1170.646909587507</v>
      </c>
      <c r="AA37" s="46">
        <f>+AA21-AA35</f>
        <v>7000352</v>
      </c>
    </row>
    <row r="38" spans="1:27" ht="23.1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-74846661</v>
      </c>
      <c r="D41" s="56">
        <f>SUM(D37:D40)</f>
        <v>0</v>
      </c>
      <c r="E41" s="57">
        <f t="shared" si="3"/>
        <v>7000352</v>
      </c>
      <c r="F41" s="58">
        <f t="shared" si="3"/>
        <v>7000352</v>
      </c>
      <c r="G41" s="58">
        <f t="shared" si="3"/>
        <v>-683347</v>
      </c>
      <c r="H41" s="58">
        <f t="shared" si="3"/>
        <v>-6991849</v>
      </c>
      <c r="I41" s="58">
        <f t="shared" si="3"/>
        <v>-3064583</v>
      </c>
      <c r="J41" s="58">
        <f t="shared" si="3"/>
        <v>-10739779</v>
      </c>
      <c r="K41" s="58">
        <f t="shared" si="3"/>
        <v>-10010386</v>
      </c>
      <c r="L41" s="58">
        <f t="shared" si="3"/>
        <v>-9446625</v>
      </c>
      <c r="M41" s="58">
        <f t="shared" si="3"/>
        <v>-7277779</v>
      </c>
      <c r="N41" s="58">
        <f t="shared" si="3"/>
        <v>-26734790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-37474569</v>
      </c>
      <c r="X41" s="58">
        <f t="shared" si="3"/>
        <v>3500180</v>
      </c>
      <c r="Y41" s="58">
        <f t="shared" si="3"/>
        <v>-40974749</v>
      </c>
      <c r="Z41" s="59">
        <f>+IF(X41&lt;&gt;0,+(Y41/X41)*100,0)</f>
        <v>-1170.646909587507</v>
      </c>
      <c r="AA41" s="56">
        <f>SUM(AA37:AA40)</f>
        <v>7000352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-74846661</v>
      </c>
      <c r="D43" s="64">
        <f>+D41-D42</f>
        <v>0</v>
      </c>
      <c r="E43" s="65">
        <f t="shared" si="4"/>
        <v>7000352</v>
      </c>
      <c r="F43" s="66">
        <f t="shared" si="4"/>
        <v>7000352</v>
      </c>
      <c r="G43" s="66">
        <f t="shared" si="4"/>
        <v>-683347</v>
      </c>
      <c r="H43" s="66">
        <f t="shared" si="4"/>
        <v>-6991849</v>
      </c>
      <c r="I43" s="66">
        <f t="shared" si="4"/>
        <v>-3064583</v>
      </c>
      <c r="J43" s="66">
        <f t="shared" si="4"/>
        <v>-10739779</v>
      </c>
      <c r="K43" s="66">
        <f t="shared" si="4"/>
        <v>-10010386</v>
      </c>
      <c r="L43" s="66">
        <f t="shared" si="4"/>
        <v>-9446625</v>
      </c>
      <c r="M43" s="66">
        <f t="shared" si="4"/>
        <v>-7277779</v>
      </c>
      <c r="N43" s="66">
        <f t="shared" si="4"/>
        <v>-26734790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-37474569</v>
      </c>
      <c r="X43" s="66">
        <f t="shared" si="4"/>
        <v>3500180</v>
      </c>
      <c r="Y43" s="66">
        <f t="shared" si="4"/>
        <v>-40974749</v>
      </c>
      <c r="Z43" s="67">
        <f>+IF(X43&lt;&gt;0,+(Y43/X43)*100,0)</f>
        <v>-1170.646909587507</v>
      </c>
      <c r="AA43" s="64">
        <f>+AA41-AA42</f>
        <v>7000352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-74846661</v>
      </c>
      <c r="D45" s="56">
        <f>SUM(D43:D44)</f>
        <v>0</v>
      </c>
      <c r="E45" s="57">
        <f t="shared" si="5"/>
        <v>7000352</v>
      </c>
      <c r="F45" s="58">
        <f t="shared" si="5"/>
        <v>7000352</v>
      </c>
      <c r="G45" s="58">
        <f t="shared" si="5"/>
        <v>-683347</v>
      </c>
      <c r="H45" s="58">
        <f t="shared" si="5"/>
        <v>-6991849</v>
      </c>
      <c r="I45" s="58">
        <f t="shared" si="5"/>
        <v>-3064583</v>
      </c>
      <c r="J45" s="58">
        <f t="shared" si="5"/>
        <v>-10739779</v>
      </c>
      <c r="K45" s="58">
        <f t="shared" si="5"/>
        <v>-10010386</v>
      </c>
      <c r="L45" s="58">
        <f t="shared" si="5"/>
        <v>-9446625</v>
      </c>
      <c r="M45" s="58">
        <f t="shared" si="5"/>
        <v>-7277779</v>
      </c>
      <c r="N45" s="58">
        <f t="shared" si="5"/>
        <v>-26734790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-37474569</v>
      </c>
      <c r="X45" s="58">
        <f t="shared" si="5"/>
        <v>3500180</v>
      </c>
      <c r="Y45" s="58">
        <f t="shared" si="5"/>
        <v>-40974749</v>
      </c>
      <c r="Z45" s="59">
        <f>+IF(X45&lt;&gt;0,+(Y45/X45)*100,0)</f>
        <v>-1170.646909587507</v>
      </c>
      <c r="AA45" s="56">
        <f>SUM(AA43:AA44)</f>
        <v>7000352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-74846661</v>
      </c>
      <c r="D47" s="71">
        <f>SUM(D45:D46)</f>
        <v>0</v>
      </c>
      <c r="E47" s="72">
        <f t="shared" si="6"/>
        <v>7000352</v>
      </c>
      <c r="F47" s="73">
        <f t="shared" si="6"/>
        <v>7000352</v>
      </c>
      <c r="G47" s="73">
        <f t="shared" si="6"/>
        <v>-683347</v>
      </c>
      <c r="H47" s="74">
        <f t="shared" si="6"/>
        <v>-6991849</v>
      </c>
      <c r="I47" s="74">
        <f t="shared" si="6"/>
        <v>-3064583</v>
      </c>
      <c r="J47" s="74">
        <f t="shared" si="6"/>
        <v>-10739779</v>
      </c>
      <c r="K47" s="74">
        <f t="shared" si="6"/>
        <v>-10010386</v>
      </c>
      <c r="L47" s="74">
        <f t="shared" si="6"/>
        <v>-9446625</v>
      </c>
      <c r="M47" s="73">
        <f t="shared" si="6"/>
        <v>-7277779</v>
      </c>
      <c r="N47" s="73">
        <f t="shared" si="6"/>
        <v>-26734790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-37474569</v>
      </c>
      <c r="X47" s="74">
        <f t="shared" si="6"/>
        <v>3500180</v>
      </c>
      <c r="Y47" s="74">
        <f t="shared" si="6"/>
        <v>-40974749</v>
      </c>
      <c r="Z47" s="75">
        <f>+IF(X47&lt;&gt;0,+(Y47/X47)*100,0)</f>
        <v>-1170.646909587507</v>
      </c>
      <c r="AA47" s="76">
        <f>SUM(AA45:AA46)</f>
        <v>7000352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">
      <c r="A1" s="80" t="s">
        <v>85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126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0</v>
      </c>
      <c r="D21" s="33">
        <f t="shared" si="0"/>
        <v>0</v>
      </c>
      <c r="E21" s="34">
        <f t="shared" si="0"/>
        <v>0</v>
      </c>
      <c r="F21" s="35">
        <f t="shared" si="0"/>
        <v>0</v>
      </c>
      <c r="G21" s="35">
        <f t="shared" si="0"/>
        <v>0</v>
      </c>
      <c r="H21" s="35">
        <f t="shared" si="0"/>
        <v>0</v>
      </c>
      <c r="I21" s="35">
        <f t="shared" si="0"/>
        <v>0</v>
      </c>
      <c r="J21" s="35">
        <f t="shared" si="0"/>
        <v>0</v>
      </c>
      <c r="K21" s="35">
        <f t="shared" si="0"/>
        <v>0</v>
      </c>
      <c r="L21" s="35">
        <f t="shared" si="0"/>
        <v>0</v>
      </c>
      <c r="M21" s="35">
        <f t="shared" si="0"/>
        <v>0</v>
      </c>
      <c r="N21" s="35">
        <f t="shared" si="0"/>
        <v>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0</v>
      </c>
      <c r="X21" s="35">
        <f t="shared" si="0"/>
        <v>0</v>
      </c>
      <c r="Y21" s="35">
        <f t="shared" si="0"/>
        <v>0</v>
      </c>
      <c r="Z21" s="36">
        <f>+IF(X21&lt;&gt;0,+(Y21/X21)*100,0)</f>
        <v>0</v>
      </c>
      <c r="AA21" s="33">
        <f>SUM(AA5:AA20)</f>
        <v>0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/>
      <c r="D24" s="6"/>
      <c r="E24" s="7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2"/>
      <c r="AA24" s="6"/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ht="13.5" x14ac:dyDescent="0.25">
      <c r="A27" s="25" t="s">
        <v>53</v>
      </c>
      <c r="B27" s="24" t="s">
        <v>32</v>
      </c>
      <c r="C27" s="6"/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/>
      <c r="D30" s="6"/>
      <c r="E30" s="7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2"/>
      <c r="AA30" s="6"/>
    </row>
    <row r="31" spans="1:27" ht="13.5" x14ac:dyDescent="0.25">
      <c r="A31" s="25" t="s">
        <v>57</v>
      </c>
      <c r="B31" s="24" t="s">
        <v>32</v>
      </c>
      <c r="C31" s="6"/>
      <c r="D31" s="6"/>
      <c r="E31" s="7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2"/>
      <c r="AA31" s="6"/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/>
      <c r="D33" s="6"/>
      <c r="E33" s="7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2"/>
      <c r="AA33" s="6"/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0</v>
      </c>
      <c r="D35" s="33">
        <f>SUM(D24:D34)</f>
        <v>0</v>
      </c>
      <c r="E35" s="34">
        <f t="shared" si="1"/>
        <v>0</v>
      </c>
      <c r="F35" s="35">
        <f t="shared" si="1"/>
        <v>0</v>
      </c>
      <c r="G35" s="35">
        <f t="shared" si="1"/>
        <v>0</v>
      </c>
      <c r="H35" s="35">
        <f t="shared" si="1"/>
        <v>0</v>
      </c>
      <c r="I35" s="35">
        <f t="shared" si="1"/>
        <v>0</v>
      </c>
      <c r="J35" s="35">
        <f t="shared" si="1"/>
        <v>0</v>
      </c>
      <c r="K35" s="35">
        <f t="shared" si="1"/>
        <v>0</v>
      </c>
      <c r="L35" s="35">
        <f t="shared" si="1"/>
        <v>0</v>
      </c>
      <c r="M35" s="35">
        <f t="shared" si="1"/>
        <v>0</v>
      </c>
      <c r="N35" s="35">
        <f t="shared" si="1"/>
        <v>0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0</v>
      </c>
      <c r="X35" s="35">
        <f t="shared" si="1"/>
        <v>0</v>
      </c>
      <c r="Y35" s="35">
        <f t="shared" si="1"/>
        <v>0</v>
      </c>
      <c r="Z35" s="36">
        <f>+IF(X35&lt;&gt;0,+(Y35/X35)*100,0)</f>
        <v>0</v>
      </c>
      <c r="AA35" s="33">
        <f>SUM(AA24:AA34)</f>
        <v>0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0</v>
      </c>
      <c r="D37" s="46">
        <f>+D21-D35</f>
        <v>0</v>
      </c>
      <c r="E37" s="47">
        <f t="shared" si="2"/>
        <v>0</v>
      </c>
      <c r="F37" s="48">
        <f t="shared" si="2"/>
        <v>0</v>
      </c>
      <c r="G37" s="48">
        <f t="shared" si="2"/>
        <v>0</v>
      </c>
      <c r="H37" s="48">
        <f t="shared" si="2"/>
        <v>0</v>
      </c>
      <c r="I37" s="48">
        <f t="shared" si="2"/>
        <v>0</v>
      </c>
      <c r="J37" s="48">
        <f t="shared" si="2"/>
        <v>0</v>
      </c>
      <c r="K37" s="48">
        <f t="shared" si="2"/>
        <v>0</v>
      </c>
      <c r="L37" s="48">
        <f t="shared" si="2"/>
        <v>0</v>
      </c>
      <c r="M37" s="48">
        <f t="shared" si="2"/>
        <v>0</v>
      </c>
      <c r="N37" s="48">
        <f t="shared" si="2"/>
        <v>0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0</v>
      </c>
      <c r="X37" s="48">
        <f>IF(F21=F35,0,X21-X35)</f>
        <v>0</v>
      </c>
      <c r="Y37" s="48">
        <f t="shared" si="2"/>
        <v>0</v>
      </c>
      <c r="Z37" s="49">
        <f>+IF(X37&lt;&gt;0,+(Y37/X37)*100,0)</f>
        <v>0</v>
      </c>
      <c r="AA37" s="46">
        <f>+AA21-AA35</f>
        <v>0</v>
      </c>
    </row>
    <row r="38" spans="1:27" ht="23.1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0</v>
      </c>
      <c r="D41" s="56">
        <f>SUM(D37:D40)</f>
        <v>0</v>
      </c>
      <c r="E41" s="57">
        <f t="shared" si="3"/>
        <v>0</v>
      </c>
      <c r="F41" s="58">
        <f t="shared" si="3"/>
        <v>0</v>
      </c>
      <c r="G41" s="58">
        <f t="shared" si="3"/>
        <v>0</v>
      </c>
      <c r="H41" s="58">
        <f t="shared" si="3"/>
        <v>0</v>
      </c>
      <c r="I41" s="58">
        <f t="shared" si="3"/>
        <v>0</v>
      </c>
      <c r="J41" s="58">
        <f t="shared" si="3"/>
        <v>0</v>
      </c>
      <c r="K41" s="58">
        <f t="shared" si="3"/>
        <v>0</v>
      </c>
      <c r="L41" s="58">
        <f t="shared" si="3"/>
        <v>0</v>
      </c>
      <c r="M41" s="58">
        <f t="shared" si="3"/>
        <v>0</v>
      </c>
      <c r="N41" s="58">
        <f t="shared" si="3"/>
        <v>0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0</v>
      </c>
      <c r="X41" s="58">
        <f t="shared" si="3"/>
        <v>0</v>
      </c>
      <c r="Y41" s="58">
        <f t="shared" si="3"/>
        <v>0</v>
      </c>
      <c r="Z41" s="59">
        <f>+IF(X41&lt;&gt;0,+(Y41/X41)*100,0)</f>
        <v>0</v>
      </c>
      <c r="AA41" s="56">
        <f>SUM(AA37:AA40)</f>
        <v>0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0</v>
      </c>
      <c r="D43" s="64">
        <f>+D41-D42</f>
        <v>0</v>
      </c>
      <c r="E43" s="65">
        <f t="shared" si="4"/>
        <v>0</v>
      </c>
      <c r="F43" s="66">
        <f t="shared" si="4"/>
        <v>0</v>
      </c>
      <c r="G43" s="66">
        <f t="shared" si="4"/>
        <v>0</v>
      </c>
      <c r="H43" s="66">
        <f t="shared" si="4"/>
        <v>0</v>
      </c>
      <c r="I43" s="66">
        <f t="shared" si="4"/>
        <v>0</v>
      </c>
      <c r="J43" s="66">
        <f t="shared" si="4"/>
        <v>0</v>
      </c>
      <c r="K43" s="66">
        <f t="shared" si="4"/>
        <v>0</v>
      </c>
      <c r="L43" s="66">
        <f t="shared" si="4"/>
        <v>0</v>
      </c>
      <c r="M43" s="66">
        <f t="shared" si="4"/>
        <v>0</v>
      </c>
      <c r="N43" s="66">
        <f t="shared" si="4"/>
        <v>0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0</v>
      </c>
      <c r="X43" s="66">
        <f t="shared" si="4"/>
        <v>0</v>
      </c>
      <c r="Y43" s="66">
        <f t="shared" si="4"/>
        <v>0</v>
      </c>
      <c r="Z43" s="67">
        <f>+IF(X43&lt;&gt;0,+(Y43/X43)*100,0)</f>
        <v>0</v>
      </c>
      <c r="AA43" s="64">
        <f>+AA41-AA42</f>
        <v>0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0</v>
      </c>
      <c r="D45" s="56">
        <f>SUM(D43:D44)</f>
        <v>0</v>
      </c>
      <c r="E45" s="57">
        <f t="shared" si="5"/>
        <v>0</v>
      </c>
      <c r="F45" s="58">
        <f t="shared" si="5"/>
        <v>0</v>
      </c>
      <c r="G45" s="58">
        <f t="shared" si="5"/>
        <v>0</v>
      </c>
      <c r="H45" s="58">
        <f t="shared" si="5"/>
        <v>0</v>
      </c>
      <c r="I45" s="58">
        <f t="shared" si="5"/>
        <v>0</v>
      </c>
      <c r="J45" s="58">
        <f t="shared" si="5"/>
        <v>0</v>
      </c>
      <c r="K45" s="58">
        <f t="shared" si="5"/>
        <v>0</v>
      </c>
      <c r="L45" s="58">
        <f t="shared" si="5"/>
        <v>0</v>
      </c>
      <c r="M45" s="58">
        <f t="shared" si="5"/>
        <v>0</v>
      </c>
      <c r="N45" s="58">
        <f t="shared" si="5"/>
        <v>0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0</v>
      </c>
      <c r="X45" s="58">
        <f t="shared" si="5"/>
        <v>0</v>
      </c>
      <c r="Y45" s="58">
        <f t="shared" si="5"/>
        <v>0</v>
      </c>
      <c r="Z45" s="59">
        <f>+IF(X45&lt;&gt;0,+(Y45/X45)*100,0)</f>
        <v>0</v>
      </c>
      <c r="AA45" s="56">
        <f>SUM(AA43:AA44)</f>
        <v>0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0</v>
      </c>
      <c r="D47" s="71">
        <f>SUM(D45:D46)</f>
        <v>0</v>
      </c>
      <c r="E47" s="72">
        <f t="shared" si="6"/>
        <v>0</v>
      </c>
      <c r="F47" s="73">
        <f t="shared" si="6"/>
        <v>0</v>
      </c>
      <c r="G47" s="73">
        <f t="shared" si="6"/>
        <v>0</v>
      </c>
      <c r="H47" s="74">
        <f t="shared" si="6"/>
        <v>0</v>
      </c>
      <c r="I47" s="74">
        <f t="shared" si="6"/>
        <v>0</v>
      </c>
      <c r="J47" s="74">
        <f t="shared" si="6"/>
        <v>0</v>
      </c>
      <c r="K47" s="74">
        <f t="shared" si="6"/>
        <v>0</v>
      </c>
      <c r="L47" s="74">
        <f t="shared" si="6"/>
        <v>0</v>
      </c>
      <c r="M47" s="73">
        <f t="shared" si="6"/>
        <v>0</v>
      </c>
      <c r="N47" s="73">
        <f t="shared" si="6"/>
        <v>0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0</v>
      </c>
      <c r="X47" s="74">
        <f t="shared" si="6"/>
        <v>0</v>
      </c>
      <c r="Y47" s="74">
        <f t="shared" si="6"/>
        <v>0</v>
      </c>
      <c r="Z47" s="75">
        <f>+IF(X47&lt;&gt;0,+(Y47/X47)*100,0)</f>
        <v>0</v>
      </c>
      <c r="AA47" s="76">
        <f>SUM(AA45:AA46)</f>
        <v>0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">
      <c r="A1" s="80" t="s">
        <v>86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126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0</v>
      </c>
      <c r="D21" s="33">
        <f t="shared" si="0"/>
        <v>0</v>
      </c>
      <c r="E21" s="34">
        <f t="shared" si="0"/>
        <v>0</v>
      </c>
      <c r="F21" s="35">
        <f t="shared" si="0"/>
        <v>0</v>
      </c>
      <c r="G21" s="35">
        <f t="shared" si="0"/>
        <v>0</v>
      </c>
      <c r="H21" s="35">
        <f t="shared" si="0"/>
        <v>0</v>
      </c>
      <c r="I21" s="35">
        <f t="shared" si="0"/>
        <v>0</v>
      </c>
      <c r="J21" s="35">
        <f t="shared" si="0"/>
        <v>0</v>
      </c>
      <c r="K21" s="35">
        <f t="shared" si="0"/>
        <v>0</v>
      </c>
      <c r="L21" s="35">
        <f t="shared" si="0"/>
        <v>0</v>
      </c>
      <c r="M21" s="35">
        <f t="shared" si="0"/>
        <v>0</v>
      </c>
      <c r="N21" s="35">
        <f t="shared" si="0"/>
        <v>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0</v>
      </c>
      <c r="X21" s="35">
        <f t="shared" si="0"/>
        <v>0</v>
      </c>
      <c r="Y21" s="35">
        <f t="shared" si="0"/>
        <v>0</v>
      </c>
      <c r="Z21" s="36">
        <f>+IF(X21&lt;&gt;0,+(Y21/X21)*100,0)</f>
        <v>0</v>
      </c>
      <c r="AA21" s="33">
        <f>SUM(AA5:AA20)</f>
        <v>0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/>
      <c r="D24" s="6"/>
      <c r="E24" s="7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2"/>
      <c r="AA24" s="6"/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ht="13.5" x14ac:dyDescent="0.25">
      <c r="A27" s="25" t="s">
        <v>53</v>
      </c>
      <c r="B27" s="24" t="s">
        <v>32</v>
      </c>
      <c r="C27" s="6"/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/>
      <c r="D30" s="6"/>
      <c r="E30" s="7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2"/>
      <c r="AA30" s="6"/>
    </row>
    <row r="31" spans="1:27" ht="13.5" x14ac:dyDescent="0.25">
      <c r="A31" s="25" t="s">
        <v>57</v>
      </c>
      <c r="B31" s="24" t="s">
        <v>32</v>
      </c>
      <c r="C31" s="6"/>
      <c r="D31" s="6"/>
      <c r="E31" s="7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2"/>
      <c r="AA31" s="6"/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/>
      <c r="D33" s="6"/>
      <c r="E33" s="7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2"/>
      <c r="AA33" s="6"/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0</v>
      </c>
      <c r="D35" s="33">
        <f>SUM(D24:D34)</f>
        <v>0</v>
      </c>
      <c r="E35" s="34">
        <f t="shared" si="1"/>
        <v>0</v>
      </c>
      <c r="F35" s="35">
        <f t="shared" si="1"/>
        <v>0</v>
      </c>
      <c r="G35" s="35">
        <f t="shared" si="1"/>
        <v>0</v>
      </c>
      <c r="H35" s="35">
        <f t="shared" si="1"/>
        <v>0</v>
      </c>
      <c r="I35" s="35">
        <f t="shared" si="1"/>
        <v>0</v>
      </c>
      <c r="J35" s="35">
        <f t="shared" si="1"/>
        <v>0</v>
      </c>
      <c r="K35" s="35">
        <f t="shared" si="1"/>
        <v>0</v>
      </c>
      <c r="L35" s="35">
        <f t="shared" si="1"/>
        <v>0</v>
      </c>
      <c r="M35" s="35">
        <f t="shared" si="1"/>
        <v>0</v>
      </c>
      <c r="N35" s="35">
        <f t="shared" si="1"/>
        <v>0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0</v>
      </c>
      <c r="X35" s="35">
        <f t="shared" si="1"/>
        <v>0</v>
      </c>
      <c r="Y35" s="35">
        <f t="shared" si="1"/>
        <v>0</v>
      </c>
      <c r="Z35" s="36">
        <f>+IF(X35&lt;&gt;0,+(Y35/X35)*100,0)</f>
        <v>0</v>
      </c>
      <c r="AA35" s="33">
        <f>SUM(AA24:AA34)</f>
        <v>0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0</v>
      </c>
      <c r="D37" s="46">
        <f>+D21-D35</f>
        <v>0</v>
      </c>
      <c r="E37" s="47">
        <f t="shared" si="2"/>
        <v>0</v>
      </c>
      <c r="F37" s="48">
        <f t="shared" si="2"/>
        <v>0</v>
      </c>
      <c r="G37" s="48">
        <f t="shared" si="2"/>
        <v>0</v>
      </c>
      <c r="H37" s="48">
        <f t="shared" si="2"/>
        <v>0</v>
      </c>
      <c r="I37" s="48">
        <f t="shared" si="2"/>
        <v>0</v>
      </c>
      <c r="J37" s="48">
        <f t="shared" si="2"/>
        <v>0</v>
      </c>
      <c r="K37" s="48">
        <f t="shared" si="2"/>
        <v>0</v>
      </c>
      <c r="L37" s="48">
        <f t="shared" si="2"/>
        <v>0</v>
      </c>
      <c r="M37" s="48">
        <f t="shared" si="2"/>
        <v>0</v>
      </c>
      <c r="N37" s="48">
        <f t="shared" si="2"/>
        <v>0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0</v>
      </c>
      <c r="X37" s="48">
        <f>IF(F21=F35,0,X21-X35)</f>
        <v>0</v>
      </c>
      <c r="Y37" s="48">
        <f t="shared" si="2"/>
        <v>0</v>
      </c>
      <c r="Z37" s="49">
        <f>+IF(X37&lt;&gt;0,+(Y37/X37)*100,0)</f>
        <v>0</v>
      </c>
      <c r="AA37" s="46">
        <f>+AA21-AA35</f>
        <v>0</v>
      </c>
    </row>
    <row r="38" spans="1:27" ht="23.1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0</v>
      </c>
      <c r="D41" s="56">
        <f>SUM(D37:D40)</f>
        <v>0</v>
      </c>
      <c r="E41" s="57">
        <f t="shared" si="3"/>
        <v>0</v>
      </c>
      <c r="F41" s="58">
        <f t="shared" si="3"/>
        <v>0</v>
      </c>
      <c r="G41" s="58">
        <f t="shared" si="3"/>
        <v>0</v>
      </c>
      <c r="H41" s="58">
        <f t="shared" si="3"/>
        <v>0</v>
      </c>
      <c r="I41" s="58">
        <f t="shared" si="3"/>
        <v>0</v>
      </c>
      <c r="J41" s="58">
        <f t="shared" si="3"/>
        <v>0</v>
      </c>
      <c r="K41" s="58">
        <f t="shared" si="3"/>
        <v>0</v>
      </c>
      <c r="L41" s="58">
        <f t="shared" si="3"/>
        <v>0</v>
      </c>
      <c r="M41" s="58">
        <f t="shared" si="3"/>
        <v>0</v>
      </c>
      <c r="N41" s="58">
        <f t="shared" si="3"/>
        <v>0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0</v>
      </c>
      <c r="X41" s="58">
        <f t="shared" si="3"/>
        <v>0</v>
      </c>
      <c r="Y41" s="58">
        <f t="shared" si="3"/>
        <v>0</v>
      </c>
      <c r="Z41" s="59">
        <f>+IF(X41&lt;&gt;0,+(Y41/X41)*100,0)</f>
        <v>0</v>
      </c>
      <c r="AA41" s="56">
        <f>SUM(AA37:AA40)</f>
        <v>0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0</v>
      </c>
      <c r="D43" s="64">
        <f>+D41-D42</f>
        <v>0</v>
      </c>
      <c r="E43" s="65">
        <f t="shared" si="4"/>
        <v>0</v>
      </c>
      <c r="F43" s="66">
        <f t="shared" si="4"/>
        <v>0</v>
      </c>
      <c r="G43" s="66">
        <f t="shared" si="4"/>
        <v>0</v>
      </c>
      <c r="H43" s="66">
        <f t="shared" si="4"/>
        <v>0</v>
      </c>
      <c r="I43" s="66">
        <f t="shared" si="4"/>
        <v>0</v>
      </c>
      <c r="J43" s="66">
        <f t="shared" si="4"/>
        <v>0</v>
      </c>
      <c r="K43" s="66">
        <f t="shared" si="4"/>
        <v>0</v>
      </c>
      <c r="L43" s="66">
        <f t="shared" si="4"/>
        <v>0</v>
      </c>
      <c r="M43" s="66">
        <f t="shared" si="4"/>
        <v>0</v>
      </c>
      <c r="N43" s="66">
        <f t="shared" si="4"/>
        <v>0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0</v>
      </c>
      <c r="X43" s="66">
        <f t="shared" si="4"/>
        <v>0</v>
      </c>
      <c r="Y43" s="66">
        <f t="shared" si="4"/>
        <v>0</v>
      </c>
      <c r="Z43" s="67">
        <f>+IF(X43&lt;&gt;0,+(Y43/X43)*100,0)</f>
        <v>0</v>
      </c>
      <c r="AA43" s="64">
        <f>+AA41-AA42</f>
        <v>0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0</v>
      </c>
      <c r="D45" s="56">
        <f>SUM(D43:D44)</f>
        <v>0</v>
      </c>
      <c r="E45" s="57">
        <f t="shared" si="5"/>
        <v>0</v>
      </c>
      <c r="F45" s="58">
        <f t="shared" si="5"/>
        <v>0</v>
      </c>
      <c r="G45" s="58">
        <f t="shared" si="5"/>
        <v>0</v>
      </c>
      <c r="H45" s="58">
        <f t="shared" si="5"/>
        <v>0</v>
      </c>
      <c r="I45" s="58">
        <f t="shared" si="5"/>
        <v>0</v>
      </c>
      <c r="J45" s="58">
        <f t="shared" si="5"/>
        <v>0</v>
      </c>
      <c r="K45" s="58">
        <f t="shared" si="5"/>
        <v>0</v>
      </c>
      <c r="L45" s="58">
        <f t="shared" si="5"/>
        <v>0</v>
      </c>
      <c r="M45" s="58">
        <f t="shared" si="5"/>
        <v>0</v>
      </c>
      <c r="N45" s="58">
        <f t="shared" si="5"/>
        <v>0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0</v>
      </c>
      <c r="X45" s="58">
        <f t="shared" si="5"/>
        <v>0</v>
      </c>
      <c r="Y45" s="58">
        <f t="shared" si="5"/>
        <v>0</v>
      </c>
      <c r="Z45" s="59">
        <f>+IF(X45&lt;&gt;0,+(Y45/X45)*100,0)</f>
        <v>0</v>
      </c>
      <c r="AA45" s="56">
        <f>SUM(AA43:AA44)</f>
        <v>0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0</v>
      </c>
      <c r="D47" s="71">
        <f>SUM(D45:D46)</f>
        <v>0</v>
      </c>
      <c r="E47" s="72">
        <f t="shared" si="6"/>
        <v>0</v>
      </c>
      <c r="F47" s="73">
        <f t="shared" si="6"/>
        <v>0</v>
      </c>
      <c r="G47" s="73">
        <f t="shared" si="6"/>
        <v>0</v>
      </c>
      <c r="H47" s="74">
        <f t="shared" si="6"/>
        <v>0</v>
      </c>
      <c r="I47" s="74">
        <f t="shared" si="6"/>
        <v>0</v>
      </c>
      <c r="J47" s="74">
        <f t="shared" si="6"/>
        <v>0</v>
      </c>
      <c r="K47" s="74">
        <f t="shared" si="6"/>
        <v>0</v>
      </c>
      <c r="L47" s="74">
        <f t="shared" si="6"/>
        <v>0</v>
      </c>
      <c r="M47" s="73">
        <f t="shared" si="6"/>
        <v>0</v>
      </c>
      <c r="N47" s="73">
        <f t="shared" si="6"/>
        <v>0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0</v>
      </c>
      <c r="X47" s="74">
        <f t="shared" si="6"/>
        <v>0</v>
      </c>
      <c r="Y47" s="74">
        <f t="shared" si="6"/>
        <v>0</v>
      </c>
      <c r="Z47" s="75">
        <f>+IF(X47&lt;&gt;0,+(Y47/X47)*100,0)</f>
        <v>0</v>
      </c>
      <c r="AA47" s="76">
        <f>SUM(AA45:AA46)</f>
        <v>0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">
      <c r="A1" s="80" t="s">
        <v>87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126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0</v>
      </c>
      <c r="D21" s="33">
        <f t="shared" si="0"/>
        <v>0</v>
      </c>
      <c r="E21" s="34">
        <f t="shared" si="0"/>
        <v>0</v>
      </c>
      <c r="F21" s="35">
        <f t="shared" si="0"/>
        <v>0</v>
      </c>
      <c r="G21" s="35">
        <f t="shared" si="0"/>
        <v>0</v>
      </c>
      <c r="H21" s="35">
        <f t="shared" si="0"/>
        <v>0</v>
      </c>
      <c r="I21" s="35">
        <f t="shared" si="0"/>
        <v>0</v>
      </c>
      <c r="J21" s="35">
        <f t="shared" si="0"/>
        <v>0</v>
      </c>
      <c r="K21" s="35">
        <f t="shared" si="0"/>
        <v>0</v>
      </c>
      <c r="L21" s="35">
        <f t="shared" si="0"/>
        <v>0</v>
      </c>
      <c r="M21" s="35">
        <f t="shared" si="0"/>
        <v>0</v>
      </c>
      <c r="N21" s="35">
        <f t="shared" si="0"/>
        <v>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0</v>
      </c>
      <c r="X21" s="35">
        <f t="shared" si="0"/>
        <v>0</v>
      </c>
      <c r="Y21" s="35">
        <f t="shared" si="0"/>
        <v>0</v>
      </c>
      <c r="Z21" s="36">
        <f>+IF(X21&lt;&gt;0,+(Y21/X21)*100,0)</f>
        <v>0</v>
      </c>
      <c r="AA21" s="33">
        <f>SUM(AA5:AA20)</f>
        <v>0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/>
      <c r="D24" s="6"/>
      <c r="E24" s="7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2"/>
      <c r="AA24" s="6"/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ht="13.5" x14ac:dyDescent="0.25">
      <c r="A27" s="25" t="s">
        <v>53</v>
      </c>
      <c r="B27" s="24" t="s">
        <v>32</v>
      </c>
      <c r="C27" s="6"/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/>
      <c r="D30" s="6"/>
      <c r="E30" s="7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2"/>
      <c r="AA30" s="6"/>
    </row>
    <row r="31" spans="1:27" ht="13.5" x14ac:dyDescent="0.25">
      <c r="A31" s="25" t="s">
        <v>57</v>
      </c>
      <c r="B31" s="24" t="s">
        <v>32</v>
      </c>
      <c r="C31" s="6"/>
      <c r="D31" s="6"/>
      <c r="E31" s="7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2"/>
      <c r="AA31" s="6"/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/>
      <c r="D33" s="6"/>
      <c r="E33" s="7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2"/>
      <c r="AA33" s="6"/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0</v>
      </c>
      <c r="D35" s="33">
        <f>SUM(D24:D34)</f>
        <v>0</v>
      </c>
      <c r="E35" s="34">
        <f t="shared" si="1"/>
        <v>0</v>
      </c>
      <c r="F35" s="35">
        <f t="shared" si="1"/>
        <v>0</v>
      </c>
      <c r="G35" s="35">
        <f t="shared" si="1"/>
        <v>0</v>
      </c>
      <c r="H35" s="35">
        <f t="shared" si="1"/>
        <v>0</v>
      </c>
      <c r="I35" s="35">
        <f t="shared" si="1"/>
        <v>0</v>
      </c>
      <c r="J35" s="35">
        <f t="shared" si="1"/>
        <v>0</v>
      </c>
      <c r="K35" s="35">
        <f t="shared" si="1"/>
        <v>0</v>
      </c>
      <c r="L35" s="35">
        <f t="shared" si="1"/>
        <v>0</v>
      </c>
      <c r="M35" s="35">
        <f t="shared" si="1"/>
        <v>0</v>
      </c>
      <c r="N35" s="35">
        <f t="shared" si="1"/>
        <v>0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0</v>
      </c>
      <c r="X35" s="35">
        <f t="shared" si="1"/>
        <v>0</v>
      </c>
      <c r="Y35" s="35">
        <f t="shared" si="1"/>
        <v>0</v>
      </c>
      <c r="Z35" s="36">
        <f>+IF(X35&lt;&gt;0,+(Y35/X35)*100,0)</f>
        <v>0</v>
      </c>
      <c r="AA35" s="33">
        <f>SUM(AA24:AA34)</f>
        <v>0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0</v>
      </c>
      <c r="D37" s="46">
        <f>+D21-D35</f>
        <v>0</v>
      </c>
      <c r="E37" s="47">
        <f t="shared" si="2"/>
        <v>0</v>
      </c>
      <c r="F37" s="48">
        <f t="shared" si="2"/>
        <v>0</v>
      </c>
      <c r="G37" s="48">
        <f t="shared" si="2"/>
        <v>0</v>
      </c>
      <c r="H37" s="48">
        <f t="shared" si="2"/>
        <v>0</v>
      </c>
      <c r="I37" s="48">
        <f t="shared" si="2"/>
        <v>0</v>
      </c>
      <c r="J37" s="48">
        <f t="shared" si="2"/>
        <v>0</v>
      </c>
      <c r="K37" s="48">
        <f t="shared" si="2"/>
        <v>0</v>
      </c>
      <c r="L37" s="48">
        <f t="shared" si="2"/>
        <v>0</v>
      </c>
      <c r="M37" s="48">
        <f t="shared" si="2"/>
        <v>0</v>
      </c>
      <c r="N37" s="48">
        <f t="shared" si="2"/>
        <v>0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0</v>
      </c>
      <c r="X37" s="48">
        <f>IF(F21=F35,0,X21-X35)</f>
        <v>0</v>
      </c>
      <c r="Y37" s="48">
        <f t="shared" si="2"/>
        <v>0</v>
      </c>
      <c r="Z37" s="49">
        <f>+IF(X37&lt;&gt;0,+(Y37/X37)*100,0)</f>
        <v>0</v>
      </c>
      <c r="AA37" s="46">
        <f>+AA21-AA35</f>
        <v>0</v>
      </c>
    </row>
    <row r="38" spans="1:27" ht="23.1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0</v>
      </c>
      <c r="D41" s="56">
        <f>SUM(D37:D40)</f>
        <v>0</v>
      </c>
      <c r="E41" s="57">
        <f t="shared" si="3"/>
        <v>0</v>
      </c>
      <c r="F41" s="58">
        <f t="shared" si="3"/>
        <v>0</v>
      </c>
      <c r="G41" s="58">
        <f t="shared" si="3"/>
        <v>0</v>
      </c>
      <c r="H41" s="58">
        <f t="shared" si="3"/>
        <v>0</v>
      </c>
      <c r="I41" s="58">
        <f t="shared" si="3"/>
        <v>0</v>
      </c>
      <c r="J41" s="58">
        <f t="shared" si="3"/>
        <v>0</v>
      </c>
      <c r="K41" s="58">
        <f t="shared" si="3"/>
        <v>0</v>
      </c>
      <c r="L41" s="58">
        <f t="shared" si="3"/>
        <v>0</v>
      </c>
      <c r="M41" s="58">
        <f t="shared" si="3"/>
        <v>0</v>
      </c>
      <c r="N41" s="58">
        <f t="shared" si="3"/>
        <v>0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0</v>
      </c>
      <c r="X41" s="58">
        <f t="shared" si="3"/>
        <v>0</v>
      </c>
      <c r="Y41" s="58">
        <f t="shared" si="3"/>
        <v>0</v>
      </c>
      <c r="Z41" s="59">
        <f>+IF(X41&lt;&gt;0,+(Y41/X41)*100,0)</f>
        <v>0</v>
      </c>
      <c r="AA41" s="56">
        <f>SUM(AA37:AA40)</f>
        <v>0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0</v>
      </c>
      <c r="D43" s="64">
        <f>+D41-D42</f>
        <v>0</v>
      </c>
      <c r="E43" s="65">
        <f t="shared" si="4"/>
        <v>0</v>
      </c>
      <c r="F43" s="66">
        <f t="shared" si="4"/>
        <v>0</v>
      </c>
      <c r="G43" s="66">
        <f t="shared" si="4"/>
        <v>0</v>
      </c>
      <c r="H43" s="66">
        <f t="shared" si="4"/>
        <v>0</v>
      </c>
      <c r="I43" s="66">
        <f t="shared" si="4"/>
        <v>0</v>
      </c>
      <c r="J43" s="66">
        <f t="shared" si="4"/>
        <v>0</v>
      </c>
      <c r="K43" s="66">
        <f t="shared" si="4"/>
        <v>0</v>
      </c>
      <c r="L43" s="66">
        <f t="shared" si="4"/>
        <v>0</v>
      </c>
      <c r="M43" s="66">
        <f t="shared" si="4"/>
        <v>0</v>
      </c>
      <c r="N43" s="66">
        <f t="shared" si="4"/>
        <v>0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0</v>
      </c>
      <c r="X43" s="66">
        <f t="shared" si="4"/>
        <v>0</v>
      </c>
      <c r="Y43" s="66">
        <f t="shared" si="4"/>
        <v>0</v>
      </c>
      <c r="Z43" s="67">
        <f>+IF(X43&lt;&gt;0,+(Y43/X43)*100,0)</f>
        <v>0</v>
      </c>
      <c r="AA43" s="64">
        <f>+AA41-AA42</f>
        <v>0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0</v>
      </c>
      <c r="D45" s="56">
        <f>SUM(D43:D44)</f>
        <v>0</v>
      </c>
      <c r="E45" s="57">
        <f t="shared" si="5"/>
        <v>0</v>
      </c>
      <c r="F45" s="58">
        <f t="shared" si="5"/>
        <v>0</v>
      </c>
      <c r="G45" s="58">
        <f t="shared" si="5"/>
        <v>0</v>
      </c>
      <c r="H45" s="58">
        <f t="shared" si="5"/>
        <v>0</v>
      </c>
      <c r="I45" s="58">
        <f t="shared" si="5"/>
        <v>0</v>
      </c>
      <c r="J45" s="58">
        <f t="shared" si="5"/>
        <v>0</v>
      </c>
      <c r="K45" s="58">
        <f t="shared" si="5"/>
        <v>0</v>
      </c>
      <c r="L45" s="58">
        <f t="shared" si="5"/>
        <v>0</v>
      </c>
      <c r="M45" s="58">
        <f t="shared" si="5"/>
        <v>0</v>
      </c>
      <c r="N45" s="58">
        <f t="shared" si="5"/>
        <v>0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0</v>
      </c>
      <c r="X45" s="58">
        <f t="shared" si="5"/>
        <v>0</v>
      </c>
      <c r="Y45" s="58">
        <f t="shared" si="5"/>
        <v>0</v>
      </c>
      <c r="Z45" s="59">
        <f>+IF(X45&lt;&gt;0,+(Y45/X45)*100,0)</f>
        <v>0</v>
      </c>
      <c r="AA45" s="56">
        <f>SUM(AA43:AA44)</f>
        <v>0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0</v>
      </c>
      <c r="D47" s="71">
        <f>SUM(D45:D46)</f>
        <v>0</v>
      </c>
      <c r="E47" s="72">
        <f t="shared" si="6"/>
        <v>0</v>
      </c>
      <c r="F47" s="73">
        <f t="shared" si="6"/>
        <v>0</v>
      </c>
      <c r="G47" s="73">
        <f t="shared" si="6"/>
        <v>0</v>
      </c>
      <c r="H47" s="74">
        <f t="shared" si="6"/>
        <v>0</v>
      </c>
      <c r="I47" s="74">
        <f t="shared" si="6"/>
        <v>0</v>
      </c>
      <c r="J47" s="74">
        <f t="shared" si="6"/>
        <v>0</v>
      </c>
      <c r="K47" s="74">
        <f t="shared" si="6"/>
        <v>0</v>
      </c>
      <c r="L47" s="74">
        <f t="shared" si="6"/>
        <v>0</v>
      </c>
      <c r="M47" s="73">
        <f t="shared" si="6"/>
        <v>0</v>
      </c>
      <c r="N47" s="73">
        <f t="shared" si="6"/>
        <v>0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0</v>
      </c>
      <c r="X47" s="74">
        <f t="shared" si="6"/>
        <v>0</v>
      </c>
      <c r="Y47" s="74">
        <f t="shared" si="6"/>
        <v>0</v>
      </c>
      <c r="Z47" s="75">
        <f>+IF(X47&lt;&gt;0,+(Y47/X47)*100,0)</f>
        <v>0</v>
      </c>
      <c r="AA47" s="76">
        <f>SUM(AA45:AA46)</f>
        <v>0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">
      <c r="A1" s="80" t="s">
        <v>88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126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0</v>
      </c>
      <c r="D21" s="33">
        <f t="shared" si="0"/>
        <v>0</v>
      </c>
      <c r="E21" s="34">
        <f t="shared" si="0"/>
        <v>0</v>
      </c>
      <c r="F21" s="35">
        <f t="shared" si="0"/>
        <v>0</v>
      </c>
      <c r="G21" s="35">
        <f t="shared" si="0"/>
        <v>0</v>
      </c>
      <c r="H21" s="35">
        <f t="shared" si="0"/>
        <v>0</v>
      </c>
      <c r="I21" s="35">
        <f t="shared" si="0"/>
        <v>0</v>
      </c>
      <c r="J21" s="35">
        <f t="shared" si="0"/>
        <v>0</v>
      </c>
      <c r="K21" s="35">
        <f t="shared" si="0"/>
        <v>0</v>
      </c>
      <c r="L21" s="35">
        <f t="shared" si="0"/>
        <v>0</v>
      </c>
      <c r="M21" s="35">
        <f t="shared" si="0"/>
        <v>0</v>
      </c>
      <c r="N21" s="35">
        <f t="shared" si="0"/>
        <v>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0</v>
      </c>
      <c r="X21" s="35">
        <f t="shared" si="0"/>
        <v>0</v>
      </c>
      <c r="Y21" s="35">
        <f t="shared" si="0"/>
        <v>0</v>
      </c>
      <c r="Z21" s="36">
        <f>+IF(X21&lt;&gt;0,+(Y21/X21)*100,0)</f>
        <v>0</v>
      </c>
      <c r="AA21" s="33">
        <f>SUM(AA5:AA20)</f>
        <v>0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/>
      <c r="D24" s="6"/>
      <c r="E24" s="7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2"/>
      <c r="AA24" s="6"/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ht="13.5" x14ac:dyDescent="0.25">
      <c r="A27" s="25" t="s">
        <v>53</v>
      </c>
      <c r="B27" s="24" t="s">
        <v>32</v>
      </c>
      <c r="C27" s="6"/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/>
      <c r="D30" s="6"/>
      <c r="E30" s="7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2"/>
      <c r="AA30" s="6"/>
    </row>
    <row r="31" spans="1:27" ht="13.5" x14ac:dyDescent="0.25">
      <c r="A31" s="25" t="s">
        <v>57</v>
      </c>
      <c r="B31" s="24" t="s">
        <v>32</v>
      </c>
      <c r="C31" s="6"/>
      <c r="D31" s="6"/>
      <c r="E31" s="7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2"/>
      <c r="AA31" s="6"/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/>
      <c r="D33" s="6"/>
      <c r="E33" s="7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2"/>
      <c r="AA33" s="6"/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0</v>
      </c>
      <c r="D35" s="33">
        <f>SUM(D24:D34)</f>
        <v>0</v>
      </c>
      <c r="E35" s="34">
        <f t="shared" si="1"/>
        <v>0</v>
      </c>
      <c r="F35" s="35">
        <f t="shared" si="1"/>
        <v>0</v>
      </c>
      <c r="G35" s="35">
        <f t="shared" si="1"/>
        <v>0</v>
      </c>
      <c r="H35" s="35">
        <f t="shared" si="1"/>
        <v>0</v>
      </c>
      <c r="I35" s="35">
        <f t="shared" si="1"/>
        <v>0</v>
      </c>
      <c r="J35" s="35">
        <f t="shared" si="1"/>
        <v>0</v>
      </c>
      <c r="K35" s="35">
        <f t="shared" si="1"/>
        <v>0</v>
      </c>
      <c r="L35" s="35">
        <f t="shared" si="1"/>
        <v>0</v>
      </c>
      <c r="M35" s="35">
        <f t="shared" si="1"/>
        <v>0</v>
      </c>
      <c r="N35" s="35">
        <f t="shared" si="1"/>
        <v>0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0</v>
      </c>
      <c r="X35" s="35">
        <f t="shared" si="1"/>
        <v>0</v>
      </c>
      <c r="Y35" s="35">
        <f t="shared" si="1"/>
        <v>0</v>
      </c>
      <c r="Z35" s="36">
        <f>+IF(X35&lt;&gt;0,+(Y35/X35)*100,0)</f>
        <v>0</v>
      </c>
      <c r="AA35" s="33">
        <f>SUM(AA24:AA34)</f>
        <v>0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0</v>
      </c>
      <c r="D37" s="46">
        <f>+D21-D35</f>
        <v>0</v>
      </c>
      <c r="E37" s="47">
        <f t="shared" si="2"/>
        <v>0</v>
      </c>
      <c r="F37" s="48">
        <f t="shared" si="2"/>
        <v>0</v>
      </c>
      <c r="G37" s="48">
        <f t="shared" si="2"/>
        <v>0</v>
      </c>
      <c r="H37" s="48">
        <f t="shared" si="2"/>
        <v>0</v>
      </c>
      <c r="I37" s="48">
        <f t="shared" si="2"/>
        <v>0</v>
      </c>
      <c r="J37" s="48">
        <f t="shared" si="2"/>
        <v>0</v>
      </c>
      <c r="K37" s="48">
        <f t="shared" si="2"/>
        <v>0</v>
      </c>
      <c r="L37" s="48">
        <f t="shared" si="2"/>
        <v>0</v>
      </c>
      <c r="M37" s="48">
        <f t="shared" si="2"/>
        <v>0</v>
      </c>
      <c r="N37" s="48">
        <f t="shared" si="2"/>
        <v>0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0</v>
      </c>
      <c r="X37" s="48">
        <f>IF(F21=F35,0,X21-X35)</f>
        <v>0</v>
      </c>
      <c r="Y37" s="48">
        <f t="shared" si="2"/>
        <v>0</v>
      </c>
      <c r="Z37" s="49">
        <f>+IF(X37&lt;&gt;0,+(Y37/X37)*100,0)</f>
        <v>0</v>
      </c>
      <c r="AA37" s="46">
        <f>+AA21-AA35</f>
        <v>0</v>
      </c>
    </row>
    <row r="38" spans="1:27" ht="23.1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0</v>
      </c>
      <c r="D41" s="56">
        <f>SUM(D37:D40)</f>
        <v>0</v>
      </c>
      <c r="E41" s="57">
        <f t="shared" si="3"/>
        <v>0</v>
      </c>
      <c r="F41" s="58">
        <f t="shared" si="3"/>
        <v>0</v>
      </c>
      <c r="G41" s="58">
        <f t="shared" si="3"/>
        <v>0</v>
      </c>
      <c r="H41" s="58">
        <f t="shared" si="3"/>
        <v>0</v>
      </c>
      <c r="I41" s="58">
        <f t="shared" si="3"/>
        <v>0</v>
      </c>
      <c r="J41" s="58">
        <f t="shared" si="3"/>
        <v>0</v>
      </c>
      <c r="K41" s="58">
        <f t="shared" si="3"/>
        <v>0</v>
      </c>
      <c r="L41" s="58">
        <f t="shared" si="3"/>
        <v>0</v>
      </c>
      <c r="M41" s="58">
        <f t="shared" si="3"/>
        <v>0</v>
      </c>
      <c r="N41" s="58">
        <f t="shared" si="3"/>
        <v>0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0</v>
      </c>
      <c r="X41" s="58">
        <f t="shared" si="3"/>
        <v>0</v>
      </c>
      <c r="Y41" s="58">
        <f t="shared" si="3"/>
        <v>0</v>
      </c>
      <c r="Z41" s="59">
        <f>+IF(X41&lt;&gt;0,+(Y41/X41)*100,0)</f>
        <v>0</v>
      </c>
      <c r="AA41" s="56">
        <f>SUM(AA37:AA40)</f>
        <v>0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0</v>
      </c>
      <c r="D43" s="64">
        <f>+D41-D42</f>
        <v>0</v>
      </c>
      <c r="E43" s="65">
        <f t="shared" si="4"/>
        <v>0</v>
      </c>
      <c r="F43" s="66">
        <f t="shared" si="4"/>
        <v>0</v>
      </c>
      <c r="G43" s="66">
        <f t="shared" si="4"/>
        <v>0</v>
      </c>
      <c r="H43" s="66">
        <f t="shared" si="4"/>
        <v>0</v>
      </c>
      <c r="I43" s="66">
        <f t="shared" si="4"/>
        <v>0</v>
      </c>
      <c r="J43" s="66">
        <f t="shared" si="4"/>
        <v>0</v>
      </c>
      <c r="K43" s="66">
        <f t="shared" si="4"/>
        <v>0</v>
      </c>
      <c r="L43" s="66">
        <f t="shared" si="4"/>
        <v>0</v>
      </c>
      <c r="M43" s="66">
        <f t="shared" si="4"/>
        <v>0</v>
      </c>
      <c r="N43" s="66">
        <f t="shared" si="4"/>
        <v>0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0</v>
      </c>
      <c r="X43" s="66">
        <f t="shared" si="4"/>
        <v>0</v>
      </c>
      <c r="Y43" s="66">
        <f t="shared" si="4"/>
        <v>0</v>
      </c>
      <c r="Z43" s="67">
        <f>+IF(X43&lt;&gt;0,+(Y43/X43)*100,0)</f>
        <v>0</v>
      </c>
      <c r="AA43" s="64">
        <f>+AA41-AA42</f>
        <v>0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0</v>
      </c>
      <c r="D45" s="56">
        <f>SUM(D43:D44)</f>
        <v>0</v>
      </c>
      <c r="E45" s="57">
        <f t="shared" si="5"/>
        <v>0</v>
      </c>
      <c r="F45" s="58">
        <f t="shared" si="5"/>
        <v>0</v>
      </c>
      <c r="G45" s="58">
        <f t="shared" si="5"/>
        <v>0</v>
      </c>
      <c r="H45" s="58">
        <f t="shared" si="5"/>
        <v>0</v>
      </c>
      <c r="I45" s="58">
        <f t="shared" si="5"/>
        <v>0</v>
      </c>
      <c r="J45" s="58">
        <f t="shared" si="5"/>
        <v>0</v>
      </c>
      <c r="K45" s="58">
        <f t="shared" si="5"/>
        <v>0</v>
      </c>
      <c r="L45" s="58">
        <f t="shared" si="5"/>
        <v>0</v>
      </c>
      <c r="M45" s="58">
        <f t="shared" si="5"/>
        <v>0</v>
      </c>
      <c r="N45" s="58">
        <f t="shared" si="5"/>
        <v>0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0</v>
      </c>
      <c r="X45" s="58">
        <f t="shared" si="5"/>
        <v>0</v>
      </c>
      <c r="Y45" s="58">
        <f t="shared" si="5"/>
        <v>0</v>
      </c>
      <c r="Z45" s="59">
        <f>+IF(X45&lt;&gt;0,+(Y45/X45)*100,0)</f>
        <v>0</v>
      </c>
      <c r="AA45" s="56">
        <f>SUM(AA43:AA44)</f>
        <v>0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0</v>
      </c>
      <c r="D47" s="71">
        <f>SUM(D45:D46)</f>
        <v>0</v>
      </c>
      <c r="E47" s="72">
        <f t="shared" si="6"/>
        <v>0</v>
      </c>
      <c r="F47" s="73">
        <f t="shared" si="6"/>
        <v>0</v>
      </c>
      <c r="G47" s="73">
        <f t="shared" si="6"/>
        <v>0</v>
      </c>
      <c r="H47" s="74">
        <f t="shared" si="6"/>
        <v>0</v>
      </c>
      <c r="I47" s="74">
        <f t="shared" si="6"/>
        <v>0</v>
      </c>
      <c r="J47" s="74">
        <f t="shared" si="6"/>
        <v>0</v>
      </c>
      <c r="K47" s="74">
        <f t="shared" si="6"/>
        <v>0</v>
      </c>
      <c r="L47" s="74">
        <f t="shared" si="6"/>
        <v>0</v>
      </c>
      <c r="M47" s="73">
        <f t="shared" si="6"/>
        <v>0</v>
      </c>
      <c r="N47" s="73">
        <f t="shared" si="6"/>
        <v>0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0</v>
      </c>
      <c r="X47" s="74">
        <f t="shared" si="6"/>
        <v>0</v>
      </c>
      <c r="Y47" s="74">
        <f t="shared" si="6"/>
        <v>0</v>
      </c>
      <c r="Z47" s="75">
        <f>+IF(X47&lt;&gt;0,+(Y47/X47)*100,0)</f>
        <v>0</v>
      </c>
      <c r="AA47" s="76">
        <f>SUM(AA45:AA46)</f>
        <v>0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">
      <c r="A1" s="80" t="s">
        <v>89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126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0</v>
      </c>
      <c r="D21" s="33">
        <f t="shared" si="0"/>
        <v>0</v>
      </c>
      <c r="E21" s="34">
        <f t="shared" si="0"/>
        <v>0</v>
      </c>
      <c r="F21" s="35">
        <f t="shared" si="0"/>
        <v>0</v>
      </c>
      <c r="G21" s="35">
        <f t="shared" si="0"/>
        <v>0</v>
      </c>
      <c r="H21" s="35">
        <f t="shared" si="0"/>
        <v>0</v>
      </c>
      <c r="I21" s="35">
        <f t="shared" si="0"/>
        <v>0</v>
      </c>
      <c r="J21" s="35">
        <f t="shared" si="0"/>
        <v>0</v>
      </c>
      <c r="K21" s="35">
        <f t="shared" si="0"/>
        <v>0</v>
      </c>
      <c r="L21" s="35">
        <f t="shared" si="0"/>
        <v>0</v>
      </c>
      <c r="M21" s="35">
        <f t="shared" si="0"/>
        <v>0</v>
      </c>
      <c r="N21" s="35">
        <f t="shared" si="0"/>
        <v>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0</v>
      </c>
      <c r="X21" s="35">
        <f t="shared" si="0"/>
        <v>0</v>
      </c>
      <c r="Y21" s="35">
        <f t="shared" si="0"/>
        <v>0</v>
      </c>
      <c r="Z21" s="36">
        <f>+IF(X21&lt;&gt;0,+(Y21/X21)*100,0)</f>
        <v>0</v>
      </c>
      <c r="AA21" s="33">
        <f>SUM(AA5:AA20)</f>
        <v>0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>
        <v>1435894</v>
      </c>
      <c r="D24" s="6"/>
      <c r="E24" s="7">
        <v>1580515</v>
      </c>
      <c r="F24" s="8">
        <v>1580515</v>
      </c>
      <c r="G24" s="8"/>
      <c r="H24" s="8">
        <v>-983</v>
      </c>
      <c r="I24" s="8"/>
      <c r="J24" s="8">
        <v>-983</v>
      </c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>
        <v>-983</v>
      </c>
      <c r="X24" s="8">
        <v>790249</v>
      </c>
      <c r="Y24" s="8">
        <v>-791232</v>
      </c>
      <c r="Z24" s="2">
        <v>-100.12439117290879</v>
      </c>
      <c r="AA24" s="6">
        <v>1580515</v>
      </c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ht="13.5" x14ac:dyDescent="0.25">
      <c r="A27" s="25" t="s">
        <v>53</v>
      </c>
      <c r="B27" s="24" t="s">
        <v>32</v>
      </c>
      <c r="C27" s="6">
        <v>81104</v>
      </c>
      <c r="D27" s="6"/>
      <c r="E27" s="7">
        <v>2361</v>
      </c>
      <c r="F27" s="8">
        <v>2361</v>
      </c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>
        <v>1179</v>
      </c>
      <c r="Y27" s="8">
        <v>-1179</v>
      </c>
      <c r="Z27" s="2">
        <v>-100</v>
      </c>
      <c r="AA27" s="6">
        <v>2361</v>
      </c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>
        <v>76478</v>
      </c>
      <c r="D30" s="6"/>
      <c r="E30" s="7">
        <v>50718</v>
      </c>
      <c r="F30" s="8">
        <v>50718</v>
      </c>
      <c r="G30" s="8"/>
      <c r="H30" s="8">
        <v>3692</v>
      </c>
      <c r="I30" s="8">
        <v>3149</v>
      </c>
      <c r="J30" s="8">
        <v>6841</v>
      </c>
      <c r="K30" s="8">
        <v>15826</v>
      </c>
      <c r="L30" s="8">
        <v>14912</v>
      </c>
      <c r="M30" s="8">
        <v>5273</v>
      </c>
      <c r="N30" s="8">
        <v>36011</v>
      </c>
      <c r="O30" s="8"/>
      <c r="P30" s="8"/>
      <c r="Q30" s="8"/>
      <c r="R30" s="8"/>
      <c r="S30" s="8"/>
      <c r="T30" s="8"/>
      <c r="U30" s="8"/>
      <c r="V30" s="8"/>
      <c r="W30" s="8">
        <v>42852</v>
      </c>
      <c r="X30" s="8">
        <v>25362</v>
      </c>
      <c r="Y30" s="8">
        <v>17490</v>
      </c>
      <c r="Z30" s="2">
        <v>68.961438372368107</v>
      </c>
      <c r="AA30" s="6">
        <v>50718</v>
      </c>
    </row>
    <row r="31" spans="1:27" ht="13.5" x14ac:dyDescent="0.25">
      <c r="A31" s="25" t="s">
        <v>57</v>
      </c>
      <c r="B31" s="24" t="s">
        <v>32</v>
      </c>
      <c r="C31" s="6">
        <v>258764</v>
      </c>
      <c r="D31" s="6"/>
      <c r="E31" s="7">
        <v>341300</v>
      </c>
      <c r="F31" s="8">
        <v>341300</v>
      </c>
      <c r="G31" s="8"/>
      <c r="H31" s="8">
        <v>33423</v>
      </c>
      <c r="I31" s="8">
        <v>9687</v>
      </c>
      <c r="J31" s="8">
        <v>43110</v>
      </c>
      <c r="K31" s="8">
        <v>52309</v>
      </c>
      <c r="L31" s="8">
        <v>18134</v>
      </c>
      <c r="M31" s="8">
        <v>1204</v>
      </c>
      <c r="N31" s="8">
        <v>71647</v>
      </c>
      <c r="O31" s="8"/>
      <c r="P31" s="8"/>
      <c r="Q31" s="8"/>
      <c r="R31" s="8"/>
      <c r="S31" s="8"/>
      <c r="T31" s="8"/>
      <c r="U31" s="8"/>
      <c r="V31" s="8"/>
      <c r="W31" s="8">
        <v>114757</v>
      </c>
      <c r="X31" s="8">
        <v>170648</v>
      </c>
      <c r="Y31" s="8">
        <v>-55891</v>
      </c>
      <c r="Z31" s="2">
        <v>-32.752215086025032</v>
      </c>
      <c r="AA31" s="6">
        <v>341300</v>
      </c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>
        <v>28551</v>
      </c>
      <c r="D33" s="6"/>
      <c r="E33" s="7">
        <v>28583</v>
      </c>
      <c r="F33" s="8">
        <v>28583</v>
      </c>
      <c r="G33" s="8"/>
      <c r="H33" s="8">
        <v>3524</v>
      </c>
      <c r="I33" s="8">
        <v>372</v>
      </c>
      <c r="J33" s="8">
        <v>3896</v>
      </c>
      <c r="K33" s="8">
        <v>10027</v>
      </c>
      <c r="L33" s="8"/>
      <c r="M33" s="8"/>
      <c r="N33" s="8">
        <v>10027</v>
      </c>
      <c r="O33" s="8"/>
      <c r="P33" s="8"/>
      <c r="Q33" s="8"/>
      <c r="R33" s="8"/>
      <c r="S33" s="8"/>
      <c r="T33" s="8"/>
      <c r="U33" s="8"/>
      <c r="V33" s="8"/>
      <c r="W33" s="8">
        <v>13923</v>
      </c>
      <c r="X33" s="8">
        <v>14291</v>
      </c>
      <c r="Y33" s="8">
        <v>-368</v>
      </c>
      <c r="Z33" s="2">
        <v>-2.5750472325239659</v>
      </c>
      <c r="AA33" s="6">
        <v>28583</v>
      </c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1880791</v>
      </c>
      <c r="D35" s="33">
        <f>SUM(D24:D34)</f>
        <v>0</v>
      </c>
      <c r="E35" s="34">
        <f t="shared" si="1"/>
        <v>2003477</v>
      </c>
      <c r="F35" s="35">
        <f t="shared" si="1"/>
        <v>2003477</v>
      </c>
      <c r="G35" s="35">
        <f t="shared" si="1"/>
        <v>0</v>
      </c>
      <c r="H35" s="35">
        <f t="shared" si="1"/>
        <v>39656</v>
      </c>
      <c r="I35" s="35">
        <f t="shared" si="1"/>
        <v>13208</v>
      </c>
      <c r="J35" s="35">
        <f t="shared" si="1"/>
        <v>52864</v>
      </c>
      <c r="K35" s="35">
        <f t="shared" si="1"/>
        <v>78162</v>
      </c>
      <c r="L35" s="35">
        <f t="shared" si="1"/>
        <v>33046</v>
      </c>
      <c r="M35" s="35">
        <f t="shared" si="1"/>
        <v>6477</v>
      </c>
      <c r="N35" s="35">
        <f t="shared" si="1"/>
        <v>117685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170549</v>
      </c>
      <c r="X35" s="35">
        <f t="shared" si="1"/>
        <v>1001729</v>
      </c>
      <c r="Y35" s="35">
        <f t="shared" si="1"/>
        <v>-831180</v>
      </c>
      <c r="Z35" s="36">
        <f>+IF(X35&lt;&gt;0,+(Y35/X35)*100,0)</f>
        <v>-82.974537025482945</v>
      </c>
      <c r="AA35" s="33">
        <f>SUM(AA24:AA34)</f>
        <v>2003477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-1880791</v>
      </c>
      <c r="D37" s="46">
        <f>+D21-D35</f>
        <v>0</v>
      </c>
      <c r="E37" s="47">
        <f t="shared" si="2"/>
        <v>-2003477</v>
      </c>
      <c r="F37" s="48">
        <f t="shared" si="2"/>
        <v>-2003477</v>
      </c>
      <c r="G37" s="48">
        <f t="shared" si="2"/>
        <v>0</v>
      </c>
      <c r="H37" s="48">
        <f t="shared" si="2"/>
        <v>-39656</v>
      </c>
      <c r="I37" s="48">
        <f t="shared" si="2"/>
        <v>-13208</v>
      </c>
      <c r="J37" s="48">
        <f t="shared" si="2"/>
        <v>-52864</v>
      </c>
      <c r="K37" s="48">
        <f t="shared" si="2"/>
        <v>-78162</v>
      </c>
      <c r="L37" s="48">
        <f t="shared" si="2"/>
        <v>-33046</v>
      </c>
      <c r="M37" s="48">
        <f t="shared" si="2"/>
        <v>-6477</v>
      </c>
      <c r="N37" s="48">
        <f t="shared" si="2"/>
        <v>-117685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-170549</v>
      </c>
      <c r="X37" s="48">
        <f>IF(F21=F35,0,X21-X35)</f>
        <v>-1001729</v>
      </c>
      <c r="Y37" s="48">
        <f t="shared" si="2"/>
        <v>831180</v>
      </c>
      <c r="Z37" s="49">
        <f>+IF(X37&lt;&gt;0,+(Y37/X37)*100,0)</f>
        <v>-82.974537025482945</v>
      </c>
      <c r="AA37" s="46">
        <f>+AA21-AA35</f>
        <v>-2003477</v>
      </c>
    </row>
    <row r="38" spans="1:27" ht="23.1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-1880791</v>
      </c>
      <c r="D41" s="56">
        <f>SUM(D37:D40)</f>
        <v>0</v>
      </c>
      <c r="E41" s="57">
        <f t="shared" si="3"/>
        <v>-2003477</v>
      </c>
      <c r="F41" s="58">
        <f t="shared" si="3"/>
        <v>-2003477</v>
      </c>
      <c r="G41" s="58">
        <f t="shared" si="3"/>
        <v>0</v>
      </c>
      <c r="H41" s="58">
        <f t="shared" si="3"/>
        <v>-39656</v>
      </c>
      <c r="I41" s="58">
        <f t="shared" si="3"/>
        <v>-13208</v>
      </c>
      <c r="J41" s="58">
        <f t="shared" si="3"/>
        <v>-52864</v>
      </c>
      <c r="K41" s="58">
        <f t="shared" si="3"/>
        <v>-78162</v>
      </c>
      <c r="L41" s="58">
        <f t="shared" si="3"/>
        <v>-33046</v>
      </c>
      <c r="M41" s="58">
        <f t="shared" si="3"/>
        <v>-6477</v>
      </c>
      <c r="N41" s="58">
        <f t="shared" si="3"/>
        <v>-117685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-170549</v>
      </c>
      <c r="X41" s="58">
        <f t="shared" si="3"/>
        <v>-1001729</v>
      </c>
      <c r="Y41" s="58">
        <f t="shared" si="3"/>
        <v>831180</v>
      </c>
      <c r="Z41" s="59">
        <f>+IF(X41&lt;&gt;0,+(Y41/X41)*100,0)</f>
        <v>-82.974537025482945</v>
      </c>
      <c r="AA41" s="56">
        <f>SUM(AA37:AA40)</f>
        <v>-2003477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-1880791</v>
      </c>
      <c r="D43" s="64">
        <f>+D41-D42</f>
        <v>0</v>
      </c>
      <c r="E43" s="65">
        <f t="shared" si="4"/>
        <v>-2003477</v>
      </c>
      <c r="F43" s="66">
        <f t="shared" si="4"/>
        <v>-2003477</v>
      </c>
      <c r="G43" s="66">
        <f t="shared" si="4"/>
        <v>0</v>
      </c>
      <c r="H43" s="66">
        <f t="shared" si="4"/>
        <v>-39656</v>
      </c>
      <c r="I43" s="66">
        <f t="shared" si="4"/>
        <v>-13208</v>
      </c>
      <c r="J43" s="66">
        <f t="shared" si="4"/>
        <v>-52864</v>
      </c>
      <c r="K43" s="66">
        <f t="shared" si="4"/>
        <v>-78162</v>
      </c>
      <c r="L43" s="66">
        <f t="shared" si="4"/>
        <v>-33046</v>
      </c>
      <c r="M43" s="66">
        <f t="shared" si="4"/>
        <v>-6477</v>
      </c>
      <c r="N43" s="66">
        <f t="shared" si="4"/>
        <v>-117685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-170549</v>
      </c>
      <c r="X43" s="66">
        <f t="shared" si="4"/>
        <v>-1001729</v>
      </c>
      <c r="Y43" s="66">
        <f t="shared" si="4"/>
        <v>831180</v>
      </c>
      <c r="Z43" s="67">
        <f>+IF(X43&lt;&gt;0,+(Y43/X43)*100,0)</f>
        <v>-82.974537025482945</v>
      </c>
      <c r="AA43" s="64">
        <f>+AA41-AA42</f>
        <v>-2003477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-1880791</v>
      </c>
      <c r="D45" s="56">
        <f>SUM(D43:D44)</f>
        <v>0</v>
      </c>
      <c r="E45" s="57">
        <f t="shared" si="5"/>
        <v>-2003477</v>
      </c>
      <c r="F45" s="58">
        <f t="shared" si="5"/>
        <v>-2003477</v>
      </c>
      <c r="G45" s="58">
        <f t="shared" si="5"/>
        <v>0</v>
      </c>
      <c r="H45" s="58">
        <f t="shared" si="5"/>
        <v>-39656</v>
      </c>
      <c r="I45" s="58">
        <f t="shared" si="5"/>
        <v>-13208</v>
      </c>
      <c r="J45" s="58">
        <f t="shared" si="5"/>
        <v>-52864</v>
      </c>
      <c r="K45" s="58">
        <f t="shared" si="5"/>
        <v>-78162</v>
      </c>
      <c r="L45" s="58">
        <f t="shared" si="5"/>
        <v>-33046</v>
      </c>
      <c r="M45" s="58">
        <f t="shared" si="5"/>
        <v>-6477</v>
      </c>
      <c r="N45" s="58">
        <f t="shared" si="5"/>
        <v>-117685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-170549</v>
      </c>
      <c r="X45" s="58">
        <f t="shared" si="5"/>
        <v>-1001729</v>
      </c>
      <c r="Y45" s="58">
        <f t="shared" si="5"/>
        <v>831180</v>
      </c>
      <c r="Z45" s="59">
        <f>+IF(X45&lt;&gt;0,+(Y45/X45)*100,0)</f>
        <v>-82.974537025482945</v>
      </c>
      <c r="AA45" s="56">
        <f>SUM(AA43:AA44)</f>
        <v>-2003477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-1880791</v>
      </c>
      <c r="D47" s="71">
        <f>SUM(D45:D46)</f>
        <v>0</v>
      </c>
      <c r="E47" s="72">
        <f t="shared" si="6"/>
        <v>-2003477</v>
      </c>
      <c r="F47" s="73">
        <f t="shared" si="6"/>
        <v>-2003477</v>
      </c>
      <c r="G47" s="73">
        <f t="shared" si="6"/>
        <v>0</v>
      </c>
      <c r="H47" s="74">
        <f t="shared" si="6"/>
        <v>-39656</v>
      </c>
      <c r="I47" s="74">
        <f t="shared" si="6"/>
        <v>-13208</v>
      </c>
      <c r="J47" s="74">
        <f t="shared" si="6"/>
        <v>-52864</v>
      </c>
      <c r="K47" s="74">
        <f t="shared" si="6"/>
        <v>-78162</v>
      </c>
      <c r="L47" s="74">
        <f t="shared" si="6"/>
        <v>-33046</v>
      </c>
      <c r="M47" s="73">
        <f t="shared" si="6"/>
        <v>-6477</v>
      </c>
      <c r="N47" s="73">
        <f t="shared" si="6"/>
        <v>-117685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-170549</v>
      </c>
      <c r="X47" s="74">
        <f t="shared" si="6"/>
        <v>-1001729</v>
      </c>
      <c r="Y47" s="74">
        <f t="shared" si="6"/>
        <v>831180</v>
      </c>
      <c r="Z47" s="75">
        <f>+IF(X47&lt;&gt;0,+(Y47/X47)*100,0)</f>
        <v>-82.974537025482945</v>
      </c>
      <c r="AA47" s="76">
        <f>SUM(AA45:AA46)</f>
        <v>-2003477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">
      <c r="A1" s="80" t="s">
        <v>90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126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0</v>
      </c>
      <c r="D21" s="33">
        <f t="shared" si="0"/>
        <v>0</v>
      </c>
      <c r="E21" s="34">
        <f t="shared" si="0"/>
        <v>0</v>
      </c>
      <c r="F21" s="35">
        <f t="shared" si="0"/>
        <v>0</v>
      </c>
      <c r="G21" s="35">
        <f t="shared" si="0"/>
        <v>0</v>
      </c>
      <c r="H21" s="35">
        <f t="shared" si="0"/>
        <v>0</v>
      </c>
      <c r="I21" s="35">
        <f t="shared" si="0"/>
        <v>0</v>
      </c>
      <c r="J21" s="35">
        <f t="shared" si="0"/>
        <v>0</v>
      </c>
      <c r="K21" s="35">
        <f t="shared" si="0"/>
        <v>0</v>
      </c>
      <c r="L21" s="35">
        <f t="shared" si="0"/>
        <v>0</v>
      </c>
      <c r="M21" s="35">
        <f t="shared" si="0"/>
        <v>0</v>
      </c>
      <c r="N21" s="35">
        <f t="shared" si="0"/>
        <v>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0</v>
      </c>
      <c r="X21" s="35">
        <f t="shared" si="0"/>
        <v>0</v>
      </c>
      <c r="Y21" s="35">
        <f t="shared" si="0"/>
        <v>0</v>
      </c>
      <c r="Z21" s="36">
        <f>+IF(X21&lt;&gt;0,+(Y21/X21)*100,0)</f>
        <v>0</v>
      </c>
      <c r="AA21" s="33">
        <f>SUM(AA5:AA20)</f>
        <v>0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>
        <v>1173642</v>
      </c>
      <c r="D24" s="6"/>
      <c r="E24" s="7">
        <v>1262648</v>
      </c>
      <c r="F24" s="8">
        <v>1262648</v>
      </c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>
        <v>631352</v>
      </c>
      <c r="Y24" s="8">
        <v>-631352</v>
      </c>
      <c r="Z24" s="2">
        <v>-100</v>
      </c>
      <c r="AA24" s="6">
        <v>1262648</v>
      </c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ht="13.5" x14ac:dyDescent="0.25">
      <c r="A27" s="25" t="s">
        <v>53</v>
      </c>
      <c r="B27" s="24" t="s">
        <v>32</v>
      </c>
      <c r="C27" s="6"/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>
        <v>141</v>
      </c>
      <c r="D30" s="6"/>
      <c r="E30" s="7">
        <v>17001</v>
      </c>
      <c r="F30" s="8">
        <v>17001</v>
      </c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>
        <v>8505</v>
      </c>
      <c r="Y30" s="8">
        <v>-8505</v>
      </c>
      <c r="Z30" s="2">
        <v>-100</v>
      </c>
      <c r="AA30" s="6">
        <v>17001</v>
      </c>
    </row>
    <row r="31" spans="1:27" ht="13.5" x14ac:dyDescent="0.25">
      <c r="A31" s="25" t="s">
        <v>57</v>
      </c>
      <c r="B31" s="24" t="s">
        <v>32</v>
      </c>
      <c r="C31" s="6"/>
      <c r="D31" s="6"/>
      <c r="E31" s="7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2"/>
      <c r="AA31" s="6"/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>
        <v>9392</v>
      </c>
      <c r="D33" s="6"/>
      <c r="E33" s="7">
        <v>8103</v>
      </c>
      <c r="F33" s="8">
        <v>8103</v>
      </c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>
        <v>4059</v>
      </c>
      <c r="Y33" s="8">
        <v>-4059</v>
      </c>
      <c r="Z33" s="2">
        <v>-100</v>
      </c>
      <c r="AA33" s="6">
        <v>8103</v>
      </c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1183175</v>
      </c>
      <c r="D35" s="33">
        <f>SUM(D24:D34)</f>
        <v>0</v>
      </c>
      <c r="E35" s="34">
        <f t="shared" si="1"/>
        <v>1287752</v>
      </c>
      <c r="F35" s="35">
        <f t="shared" si="1"/>
        <v>1287752</v>
      </c>
      <c r="G35" s="35">
        <f t="shared" si="1"/>
        <v>0</v>
      </c>
      <c r="H35" s="35">
        <f t="shared" si="1"/>
        <v>0</v>
      </c>
      <c r="I35" s="35">
        <f t="shared" si="1"/>
        <v>0</v>
      </c>
      <c r="J35" s="35">
        <f t="shared" si="1"/>
        <v>0</v>
      </c>
      <c r="K35" s="35">
        <f t="shared" si="1"/>
        <v>0</v>
      </c>
      <c r="L35" s="35">
        <f t="shared" si="1"/>
        <v>0</v>
      </c>
      <c r="M35" s="35">
        <f t="shared" si="1"/>
        <v>0</v>
      </c>
      <c r="N35" s="35">
        <f t="shared" si="1"/>
        <v>0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0</v>
      </c>
      <c r="X35" s="35">
        <f t="shared" si="1"/>
        <v>643916</v>
      </c>
      <c r="Y35" s="35">
        <f t="shared" si="1"/>
        <v>-643916</v>
      </c>
      <c r="Z35" s="36">
        <f>+IF(X35&lt;&gt;0,+(Y35/X35)*100,0)</f>
        <v>-100</v>
      </c>
      <c r="AA35" s="33">
        <f>SUM(AA24:AA34)</f>
        <v>1287752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-1183175</v>
      </c>
      <c r="D37" s="46">
        <f>+D21-D35</f>
        <v>0</v>
      </c>
      <c r="E37" s="47">
        <f t="shared" si="2"/>
        <v>-1287752</v>
      </c>
      <c r="F37" s="48">
        <f t="shared" si="2"/>
        <v>-1287752</v>
      </c>
      <c r="G37" s="48">
        <f t="shared" si="2"/>
        <v>0</v>
      </c>
      <c r="H37" s="48">
        <f t="shared" si="2"/>
        <v>0</v>
      </c>
      <c r="I37" s="48">
        <f t="shared" si="2"/>
        <v>0</v>
      </c>
      <c r="J37" s="48">
        <f t="shared" si="2"/>
        <v>0</v>
      </c>
      <c r="K37" s="48">
        <f t="shared" si="2"/>
        <v>0</v>
      </c>
      <c r="L37" s="48">
        <f t="shared" si="2"/>
        <v>0</v>
      </c>
      <c r="M37" s="48">
        <f t="shared" si="2"/>
        <v>0</v>
      </c>
      <c r="N37" s="48">
        <f t="shared" si="2"/>
        <v>0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0</v>
      </c>
      <c r="X37" s="48">
        <f>IF(F21=F35,0,X21-X35)</f>
        <v>-643916</v>
      </c>
      <c r="Y37" s="48">
        <f t="shared" si="2"/>
        <v>643916</v>
      </c>
      <c r="Z37" s="49">
        <f>+IF(X37&lt;&gt;0,+(Y37/X37)*100,0)</f>
        <v>-100</v>
      </c>
      <c r="AA37" s="46">
        <f>+AA21-AA35</f>
        <v>-1287752</v>
      </c>
    </row>
    <row r="38" spans="1:27" ht="23.1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-1183175</v>
      </c>
      <c r="D41" s="56">
        <f>SUM(D37:D40)</f>
        <v>0</v>
      </c>
      <c r="E41" s="57">
        <f t="shared" si="3"/>
        <v>-1287752</v>
      </c>
      <c r="F41" s="58">
        <f t="shared" si="3"/>
        <v>-1287752</v>
      </c>
      <c r="G41" s="58">
        <f t="shared" si="3"/>
        <v>0</v>
      </c>
      <c r="H41" s="58">
        <f t="shared" si="3"/>
        <v>0</v>
      </c>
      <c r="I41" s="58">
        <f t="shared" si="3"/>
        <v>0</v>
      </c>
      <c r="J41" s="58">
        <f t="shared" si="3"/>
        <v>0</v>
      </c>
      <c r="K41" s="58">
        <f t="shared" si="3"/>
        <v>0</v>
      </c>
      <c r="L41" s="58">
        <f t="shared" si="3"/>
        <v>0</v>
      </c>
      <c r="M41" s="58">
        <f t="shared" si="3"/>
        <v>0</v>
      </c>
      <c r="N41" s="58">
        <f t="shared" si="3"/>
        <v>0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0</v>
      </c>
      <c r="X41" s="58">
        <f t="shared" si="3"/>
        <v>-643916</v>
      </c>
      <c r="Y41" s="58">
        <f t="shared" si="3"/>
        <v>643916</v>
      </c>
      <c r="Z41" s="59">
        <f>+IF(X41&lt;&gt;0,+(Y41/X41)*100,0)</f>
        <v>-100</v>
      </c>
      <c r="AA41" s="56">
        <f>SUM(AA37:AA40)</f>
        <v>-1287752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-1183175</v>
      </c>
      <c r="D43" s="64">
        <f>+D41-D42</f>
        <v>0</v>
      </c>
      <c r="E43" s="65">
        <f t="shared" si="4"/>
        <v>-1287752</v>
      </c>
      <c r="F43" s="66">
        <f t="shared" si="4"/>
        <v>-1287752</v>
      </c>
      <c r="G43" s="66">
        <f t="shared" si="4"/>
        <v>0</v>
      </c>
      <c r="H43" s="66">
        <f t="shared" si="4"/>
        <v>0</v>
      </c>
      <c r="I43" s="66">
        <f t="shared" si="4"/>
        <v>0</v>
      </c>
      <c r="J43" s="66">
        <f t="shared" si="4"/>
        <v>0</v>
      </c>
      <c r="K43" s="66">
        <f t="shared" si="4"/>
        <v>0</v>
      </c>
      <c r="L43" s="66">
        <f t="shared" si="4"/>
        <v>0</v>
      </c>
      <c r="M43" s="66">
        <f t="shared" si="4"/>
        <v>0</v>
      </c>
      <c r="N43" s="66">
        <f t="shared" si="4"/>
        <v>0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0</v>
      </c>
      <c r="X43" s="66">
        <f t="shared" si="4"/>
        <v>-643916</v>
      </c>
      <c r="Y43" s="66">
        <f t="shared" si="4"/>
        <v>643916</v>
      </c>
      <c r="Z43" s="67">
        <f>+IF(X43&lt;&gt;0,+(Y43/X43)*100,0)</f>
        <v>-100</v>
      </c>
      <c r="AA43" s="64">
        <f>+AA41-AA42</f>
        <v>-1287752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-1183175</v>
      </c>
      <c r="D45" s="56">
        <f>SUM(D43:D44)</f>
        <v>0</v>
      </c>
      <c r="E45" s="57">
        <f t="shared" si="5"/>
        <v>-1287752</v>
      </c>
      <c r="F45" s="58">
        <f t="shared" si="5"/>
        <v>-1287752</v>
      </c>
      <c r="G45" s="58">
        <f t="shared" si="5"/>
        <v>0</v>
      </c>
      <c r="H45" s="58">
        <f t="shared" si="5"/>
        <v>0</v>
      </c>
      <c r="I45" s="58">
        <f t="shared" si="5"/>
        <v>0</v>
      </c>
      <c r="J45" s="58">
        <f t="shared" si="5"/>
        <v>0</v>
      </c>
      <c r="K45" s="58">
        <f t="shared" si="5"/>
        <v>0</v>
      </c>
      <c r="L45" s="58">
        <f t="shared" si="5"/>
        <v>0</v>
      </c>
      <c r="M45" s="58">
        <f t="shared" si="5"/>
        <v>0</v>
      </c>
      <c r="N45" s="58">
        <f t="shared" si="5"/>
        <v>0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0</v>
      </c>
      <c r="X45" s="58">
        <f t="shared" si="5"/>
        <v>-643916</v>
      </c>
      <c r="Y45" s="58">
        <f t="shared" si="5"/>
        <v>643916</v>
      </c>
      <c r="Z45" s="59">
        <f>+IF(X45&lt;&gt;0,+(Y45/X45)*100,0)</f>
        <v>-100</v>
      </c>
      <c r="AA45" s="56">
        <f>SUM(AA43:AA44)</f>
        <v>-1287752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-1183175</v>
      </c>
      <c r="D47" s="71">
        <f>SUM(D45:D46)</f>
        <v>0</v>
      </c>
      <c r="E47" s="72">
        <f t="shared" si="6"/>
        <v>-1287752</v>
      </c>
      <c r="F47" s="73">
        <f t="shared" si="6"/>
        <v>-1287752</v>
      </c>
      <c r="G47" s="73">
        <f t="shared" si="6"/>
        <v>0</v>
      </c>
      <c r="H47" s="74">
        <f t="shared" si="6"/>
        <v>0</v>
      </c>
      <c r="I47" s="74">
        <f t="shared" si="6"/>
        <v>0</v>
      </c>
      <c r="J47" s="74">
        <f t="shared" si="6"/>
        <v>0</v>
      </c>
      <c r="K47" s="74">
        <f t="shared" si="6"/>
        <v>0</v>
      </c>
      <c r="L47" s="74">
        <f t="shared" si="6"/>
        <v>0</v>
      </c>
      <c r="M47" s="73">
        <f t="shared" si="6"/>
        <v>0</v>
      </c>
      <c r="N47" s="73">
        <f t="shared" si="6"/>
        <v>0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0</v>
      </c>
      <c r="X47" s="74">
        <f t="shared" si="6"/>
        <v>-643916</v>
      </c>
      <c r="Y47" s="74">
        <f t="shared" si="6"/>
        <v>643916</v>
      </c>
      <c r="Z47" s="75">
        <f>+IF(X47&lt;&gt;0,+(Y47/X47)*100,0)</f>
        <v>-100</v>
      </c>
      <c r="AA47" s="76">
        <f>SUM(AA45:AA46)</f>
        <v>-1287752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">
      <c r="A1" s="80" t="s">
        <v>91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126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0</v>
      </c>
      <c r="D21" s="33">
        <f t="shared" si="0"/>
        <v>0</v>
      </c>
      <c r="E21" s="34">
        <f t="shared" si="0"/>
        <v>0</v>
      </c>
      <c r="F21" s="35">
        <f t="shared" si="0"/>
        <v>0</v>
      </c>
      <c r="G21" s="35">
        <f t="shared" si="0"/>
        <v>0</v>
      </c>
      <c r="H21" s="35">
        <f t="shared" si="0"/>
        <v>0</v>
      </c>
      <c r="I21" s="35">
        <f t="shared" si="0"/>
        <v>0</v>
      </c>
      <c r="J21" s="35">
        <f t="shared" si="0"/>
        <v>0</v>
      </c>
      <c r="K21" s="35">
        <f t="shared" si="0"/>
        <v>0</v>
      </c>
      <c r="L21" s="35">
        <f t="shared" si="0"/>
        <v>0</v>
      </c>
      <c r="M21" s="35">
        <f t="shared" si="0"/>
        <v>0</v>
      </c>
      <c r="N21" s="35">
        <f t="shared" si="0"/>
        <v>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0</v>
      </c>
      <c r="X21" s="35">
        <f t="shared" si="0"/>
        <v>0</v>
      </c>
      <c r="Y21" s="35">
        <f t="shared" si="0"/>
        <v>0</v>
      </c>
      <c r="Z21" s="36">
        <f>+IF(X21&lt;&gt;0,+(Y21/X21)*100,0)</f>
        <v>0</v>
      </c>
      <c r="AA21" s="33">
        <f>SUM(AA5:AA20)</f>
        <v>0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/>
      <c r="D24" s="6"/>
      <c r="E24" s="7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2"/>
      <c r="AA24" s="6"/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ht="13.5" x14ac:dyDescent="0.25">
      <c r="A27" s="25" t="s">
        <v>53</v>
      </c>
      <c r="B27" s="24" t="s">
        <v>32</v>
      </c>
      <c r="C27" s="6"/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/>
      <c r="D30" s="6"/>
      <c r="E30" s="7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2"/>
      <c r="AA30" s="6"/>
    </row>
    <row r="31" spans="1:27" ht="13.5" x14ac:dyDescent="0.25">
      <c r="A31" s="25" t="s">
        <v>57</v>
      </c>
      <c r="B31" s="24" t="s">
        <v>32</v>
      </c>
      <c r="C31" s="6"/>
      <c r="D31" s="6"/>
      <c r="E31" s="7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2"/>
      <c r="AA31" s="6"/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/>
      <c r="D33" s="6"/>
      <c r="E33" s="7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2"/>
      <c r="AA33" s="6"/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0</v>
      </c>
      <c r="D35" s="33">
        <f>SUM(D24:D34)</f>
        <v>0</v>
      </c>
      <c r="E35" s="34">
        <f t="shared" si="1"/>
        <v>0</v>
      </c>
      <c r="F35" s="35">
        <f t="shared" si="1"/>
        <v>0</v>
      </c>
      <c r="G35" s="35">
        <f t="shared" si="1"/>
        <v>0</v>
      </c>
      <c r="H35" s="35">
        <f t="shared" si="1"/>
        <v>0</v>
      </c>
      <c r="I35" s="35">
        <f t="shared" si="1"/>
        <v>0</v>
      </c>
      <c r="J35" s="35">
        <f t="shared" si="1"/>
        <v>0</v>
      </c>
      <c r="K35" s="35">
        <f t="shared" si="1"/>
        <v>0</v>
      </c>
      <c r="L35" s="35">
        <f t="shared" si="1"/>
        <v>0</v>
      </c>
      <c r="M35" s="35">
        <f t="shared" si="1"/>
        <v>0</v>
      </c>
      <c r="N35" s="35">
        <f t="shared" si="1"/>
        <v>0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0</v>
      </c>
      <c r="X35" s="35">
        <f t="shared" si="1"/>
        <v>0</v>
      </c>
      <c r="Y35" s="35">
        <f t="shared" si="1"/>
        <v>0</v>
      </c>
      <c r="Z35" s="36">
        <f>+IF(X35&lt;&gt;0,+(Y35/X35)*100,0)</f>
        <v>0</v>
      </c>
      <c r="AA35" s="33">
        <f>SUM(AA24:AA34)</f>
        <v>0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0</v>
      </c>
      <c r="D37" s="46">
        <f>+D21-D35</f>
        <v>0</v>
      </c>
      <c r="E37" s="47">
        <f t="shared" si="2"/>
        <v>0</v>
      </c>
      <c r="F37" s="48">
        <f t="shared" si="2"/>
        <v>0</v>
      </c>
      <c r="G37" s="48">
        <f t="shared" si="2"/>
        <v>0</v>
      </c>
      <c r="H37" s="48">
        <f t="shared" si="2"/>
        <v>0</v>
      </c>
      <c r="I37" s="48">
        <f t="shared" si="2"/>
        <v>0</v>
      </c>
      <c r="J37" s="48">
        <f t="shared" si="2"/>
        <v>0</v>
      </c>
      <c r="K37" s="48">
        <f t="shared" si="2"/>
        <v>0</v>
      </c>
      <c r="L37" s="48">
        <f t="shared" si="2"/>
        <v>0</v>
      </c>
      <c r="M37" s="48">
        <f t="shared" si="2"/>
        <v>0</v>
      </c>
      <c r="N37" s="48">
        <f t="shared" si="2"/>
        <v>0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0</v>
      </c>
      <c r="X37" s="48">
        <f>IF(F21=F35,0,X21-X35)</f>
        <v>0</v>
      </c>
      <c r="Y37" s="48">
        <f t="shared" si="2"/>
        <v>0</v>
      </c>
      <c r="Z37" s="49">
        <f>+IF(X37&lt;&gt;0,+(Y37/X37)*100,0)</f>
        <v>0</v>
      </c>
      <c r="AA37" s="46">
        <f>+AA21-AA35</f>
        <v>0</v>
      </c>
    </row>
    <row r="38" spans="1:27" ht="23.1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0</v>
      </c>
      <c r="D41" s="56">
        <f>SUM(D37:D40)</f>
        <v>0</v>
      </c>
      <c r="E41" s="57">
        <f t="shared" si="3"/>
        <v>0</v>
      </c>
      <c r="F41" s="58">
        <f t="shared" si="3"/>
        <v>0</v>
      </c>
      <c r="G41" s="58">
        <f t="shared" si="3"/>
        <v>0</v>
      </c>
      <c r="H41" s="58">
        <f t="shared" si="3"/>
        <v>0</v>
      </c>
      <c r="I41" s="58">
        <f t="shared" si="3"/>
        <v>0</v>
      </c>
      <c r="J41" s="58">
        <f t="shared" si="3"/>
        <v>0</v>
      </c>
      <c r="K41" s="58">
        <f t="shared" si="3"/>
        <v>0</v>
      </c>
      <c r="L41" s="58">
        <f t="shared" si="3"/>
        <v>0</v>
      </c>
      <c r="M41" s="58">
        <f t="shared" si="3"/>
        <v>0</v>
      </c>
      <c r="N41" s="58">
        <f t="shared" si="3"/>
        <v>0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0</v>
      </c>
      <c r="X41" s="58">
        <f t="shared" si="3"/>
        <v>0</v>
      </c>
      <c r="Y41" s="58">
        <f t="shared" si="3"/>
        <v>0</v>
      </c>
      <c r="Z41" s="59">
        <f>+IF(X41&lt;&gt;0,+(Y41/X41)*100,0)</f>
        <v>0</v>
      </c>
      <c r="AA41" s="56">
        <f>SUM(AA37:AA40)</f>
        <v>0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0</v>
      </c>
      <c r="D43" s="64">
        <f>+D41-D42</f>
        <v>0</v>
      </c>
      <c r="E43" s="65">
        <f t="shared" si="4"/>
        <v>0</v>
      </c>
      <c r="F43" s="66">
        <f t="shared" si="4"/>
        <v>0</v>
      </c>
      <c r="G43" s="66">
        <f t="shared" si="4"/>
        <v>0</v>
      </c>
      <c r="H43" s="66">
        <f t="shared" si="4"/>
        <v>0</v>
      </c>
      <c r="I43" s="66">
        <f t="shared" si="4"/>
        <v>0</v>
      </c>
      <c r="J43" s="66">
        <f t="shared" si="4"/>
        <v>0</v>
      </c>
      <c r="K43" s="66">
        <f t="shared" si="4"/>
        <v>0</v>
      </c>
      <c r="L43" s="66">
        <f t="shared" si="4"/>
        <v>0</v>
      </c>
      <c r="M43" s="66">
        <f t="shared" si="4"/>
        <v>0</v>
      </c>
      <c r="N43" s="66">
        <f t="shared" si="4"/>
        <v>0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0</v>
      </c>
      <c r="X43" s="66">
        <f t="shared" si="4"/>
        <v>0</v>
      </c>
      <c r="Y43" s="66">
        <f t="shared" si="4"/>
        <v>0</v>
      </c>
      <c r="Z43" s="67">
        <f>+IF(X43&lt;&gt;0,+(Y43/X43)*100,0)</f>
        <v>0</v>
      </c>
      <c r="AA43" s="64">
        <f>+AA41-AA42</f>
        <v>0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0</v>
      </c>
      <c r="D45" s="56">
        <f>SUM(D43:D44)</f>
        <v>0</v>
      </c>
      <c r="E45" s="57">
        <f t="shared" si="5"/>
        <v>0</v>
      </c>
      <c r="F45" s="58">
        <f t="shared" si="5"/>
        <v>0</v>
      </c>
      <c r="G45" s="58">
        <f t="shared" si="5"/>
        <v>0</v>
      </c>
      <c r="H45" s="58">
        <f t="shared" si="5"/>
        <v>0</v>
      </c>
      <c r="I45" s="58">
        <f t="shared" si="5"/>
        <v>0</v>
      </c>
      <c r="J45" s="58">
        <f t="shared" si="5"/>
        <v>0</v>
      </c>
      <c r="K45" s="58">
        <f t="shared" si="5"/>
        <v>0</v>
      </c>
      <c r="L45" s="58">
        <f t="shared" si="5"/>
        <v>0</v>
      </c>
      <c r="M45" s="58">
        <f t="shared" si="5"/>
        <v>0</v>
      </c>
      <c r="N45" s="58">
        <f t="shared" si="5"/>
        <v>0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0</v>
      </c>
      <c r="X45" s="58">
        <f t="shared" si="5"/>
        <v>0</v>
      </c>
      <c r="Y45" s="58">
        <f t="shared" si="5"/>
        <v>0</v>
      </c>
      <c r="Z45" s="59">
        <f>+IF(X45&lt;&gt;0,+(Y45/X45)*100,0)</f>
        <v>0</v>
      </c>
      <c r="AA45" s="56">
        <f>SUM(AA43:AA44)</f>
        <v>0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0</v>
      </c>
      <c r="D47" s="71">
        <f>SUM(D45:D46)</f>
        <v>0</v>
      </c>
      <c r="E47" s="72">
        <f t="shared" si="6"/>
        <v>0</v>
      </c>
      <c r="F47" s="73">
        <f t="shared" si="6"/>
        <v>0</v>
      </c>
      <c r="G47" s="73">
        <f t="shared" si="6"/>
        <v>0</v>
      </c>
      <c r="H47" s="74">
        <f t="shared" si="6"/>
        <v>0</v>
      </c>
      <c r="I47" s="74">
        <f t="shared" si="6"/>
        <v>0</v>
      </c>
      <c r="J47" s="74">
        <f t="shared" si="6"/>
        <v>0</v>
      </c>
      <c r="K47" s="74">
        <f t="shared" si="6"/>
        <v>0</v>
      </c>
      <c r="L47" s="74">
        <f t="shared" si="6"/>
        <v>0</v>
      </c>
      <c r="M47" s="73">
        <f t="shared" si="6"/>
        <v>0</v>
      </c>
      <c r="N47" s="73">
        <f t="shared" si="6"/>
        <v>0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0</v>
      </c>
      <c r="X47" s="74">
        <f t="shared" si="6"/>
        <v>0</v>
      </c>
      <c r="Y47" s="74">
        <f t="shared" si="6"/>
        <v>0</v>
      </c>
      <c r="Z47" s="75">
        <f>+IF(X47&lt;&gt;0,+(Y47/X47)*100,0)</f>
        <v>0</v>
      </c>
      <c r="AA47" s="76">
        <f>SUM(AA45:AA46)</f>
        <v>0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">
      <c r="A1" s="80" t="s">
        <v>92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126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0</v>
      </c>
      <c r="D21" s="33">
        <f t="shared" si="0"/>
        <v>0</v>
      </c>
      <c r="E21" s="34">
        <f t="shared" si="0"/>
        <v>0</v>
      </c>
      <c r="F21" s="35">
        <f t="shared" si="0"/>
        <v>0</v>
      </c>
      <c r="G21" s="35">
        <f t="shared" si="0"/>
        <v>0</v>
      </c>
      <c r="H21" s="35">
        <f t="shared" si="0"/>
        <v>0</v>
      </c>
      <c r="I21" s="35">
        <f t="shared" si="0"/>
        <v>0</v>
      </c>
      <c r="J21" s="35">
        <f t="shared" si="0"/>
        <v>0</v>
      </c>
      <c r="K21" s="35">
        <f t="shared" si="0"/>
        <v>0</v>
      </c>
      <c r="L21" s="35">
        <f t="shared" si="0"/>
        <v>0</v>
      </c>
      <c r="M21" s="35">
        <f t="shared" si="0"/>
        <v>0</v>
      </c>
      <c r="N21" s="35">
        <f t="shared" si="0"/>
        <v>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0</v>
      </c>
      <c r="X21" s="35">
        <f t="shared" si="0"/>
        <v>0</v>
      </c>
      <c r="Y21" s="35">
        <f t="shared" si="0"/>
        <v>0</v>
      </c>
      <c r="Z21" s="36">
        <f>+IF(X21&lt;&gt;0,+(Y21/X21)*100,0)</f>
        <v>0</v>
      </c>
      <c r="AA21" s="33">
        <f>SUM(AA5:AA20)</f>
        <v>0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/>
      <c r="D24" s="6"/>
      <c r="E24" s="7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2"/>
      <c r="AA24" s="6"/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ht="13.5" x14ac:dyDescent="0.25">
      <c r="A27" s="25" t="s">
        <v>53</v>
      </c>
      <c r="B27" s="24" t="s">
        <v>32</v>
      </c>
      <c r="C27" s="6">
        <v>1268697</v>
      </c>
      <c r="D27" s="6"/>
      <c r="E27" s="7"/>
      <c r="F27" s="8"/>
      <c r="G27" s="8">
        <v>157083</v>
      </c>
      <c r="H27" s="8">
        <v>157083</v>
      </c>
      <c r="I27" s="8">
        <v>157083</v>
      </c>
      <c r="J27" s="8">
        <v>471249</v>
      </c>
      <c r="K27" s="8">
        <v>-81930</v>
      </c>
      <c r="L27" s="8">
        <v>104277</v>
      </c>
      <c r="M27" s="8">
        <v>107752</v>
      </c>
      <c r="N27" s="8">
        <v>130099</v>
      </c>
      <c r="O27" s="8"/>
      <c r="P27" s="8"/>
      <c r="Q27" s="8"/>
      <c r="R27" s="8"/>
      <c r="S27" s="8"/>
      <c r="T27" s="8"/>
      <c r="U27" s="8"/>
      <c r="V27" s="8"/>
      <c r="W27" s="8">
        <v>601348</v>
      </c>
      <c r="X27" s="8"/>
      <c r="Y27" s="8">
        <v>601348</v>
      </c>
      <c r="Z27" s="2"/>
      <c r="AA27" s="6"/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/>
      <c r="D30" s="6"/>
      <c r="E30" s="7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2"/>
      <c r="AA30" s="6"/>
    </row>
    <row r="31" spans="1:27" ht="13.5" x14ac:dyDescent="0.25">
      <c r="A31" s="25" t="s">
        <v>57</v>
      </c>
      <c r="B31" s="24" t="s">
        <v>32</v>
      </c>
      <c r="C31" s="6"/>
      <c r="D31" s="6"/>
      <c r="E31" s="7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2"/>
      <c r="AA31" s="6"/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/>
      <c r="D33" s="6"/>
      <c r="E33" s="7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2"/>
      <c r="AA33" s="6"/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1268697</v>
      </c>
      <c r="D35" s="33">
        <f>SUM(D24:D34)</f>
        <v>0</v>
      </c>
      <c r="E35" s="34">
        <f t="shared" si="1"/>
        <v>0</v>
      </c>
      <c r="F35" s="35">
        <f t="shared" si="1"/>
        <v>0</v>
      </c>
      <c r="G35" s="35">
        <f t="shared" si="1"/>
        <v>157083</v>
      </c>
      <c r="H35" s="35">
        <f t="shared" si="1"/>
        <v>157083</v>
      </c>
      <c r="I35" s="35">
        <f t="shared" si="1"/>
        <v>157083</v>
      </c>
      <c r="J35" s="35">
        <f t="shared" si="1"/>
        <v>471249</v>
      </c>
      <c r="K35" s="35">
        <f t="shared" si="1"/>
        <v>-81930</v>
      </c>
      <c r="L35" s="35">
        <f t="shared" si="1"/>
        <v>104277</v>
      </c>
      <c r="M35" s="35">
        <f t="shared" si="1"/>
        <v>107752</v>
      </c>
      <c r="N35" s="35">
        <f t="shared" si="1"/>
        <v>130099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601348</v>
      </c>
      <c r="X35" s="35">
        <f t="shared" si="1"/>
        <v>0</v>
      </c>
      <c r="Y35" s="35">
        <f t="shared" si="1"/>
        <v>601348</v>
      </c>
      <c r="Z35" s="36">
        <f>+IF(X35&lt;&gt;0,+(Y35/X35)*100,0)</f>
        <v>0</v>
      </c>
      <c r="AA35" s="33">
        <f>SUM(AA24:AA34)</f>
        <v>0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-1268697</v>
      </c>
      <c r="D37" s="46">
        <f>+D21-D35</f>
        <v>0</v>
      </c>
      <c r="E37" s="47">
        <f t="shared" si="2"/>
        <v>0</v>
      </c>
      <c r="F37" s="48">
        <f t="shared" si="2"/>
        <v>0</v>
      </c>
      <c r="G37" s="48">
        <f t="shared" si="2"/>
        <v>-157083</v>
      </c>
      <c r="H37" s="48">
        <f t="shared" si="2"/>
        <v>-157083</v>
      </c>
      <c r="I37" s="48">
        <f t="shared" si="2"/>
        <v>-157083</v>
      </c>
      <c r="J37" s="48">
        <f t="shared" si="2"/>
        <v>-471249</v>
      </c>
      <c r="K37" s="48">
        <f t="shared" si="2"/>
        <v>81930</v>
      </c>
      <c r="L37" s="48">
        <f t="shared" si="2"/>
        <v>-104277</v>
      </c>
      <c r="M37" s="48">
        <f t="shared" si="2"/>
        <v>-107752</v>
      </c>
      <c r="N37" s="48">
        <f t="shared" si="2"/>
        <v>-130099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-601348</v>
      </c>
      <c r="X37" s="48">
        <f>IF(F21=F35,0,X21-X35)</f>
        <v>0</v>
      </c>
      <c r="Y37" s="48">
        <f t="shared" si="2"/>
        <v>-601348</v>
      </c>
      <c r="Z37" s="49">
        <f>+IF(X37&lt;&gt;0,+(Y37/X37)*100,0)</f>
        <v>0</v>
      </c>
      <c r="AA37" s="46">
        <f>+AA21-AA35</f>
        <v>0</v>
      </c>
    </row>
    <row r="38" spans="1:27" ht="23.1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-1268697</v>
      </c>
      <c r="D41" s="56">
        <f>SUM(D37:D40)</f>
        <v>0</v>
      </c>
      <c r="E41" s="57">
        <f t="shared" si="3"/>
        <v>0</v>
      </c>
      <c r="F41" s="58">
        <f t="shared" si="3"/>
        <v>0</v>
      </c>
      <c r="G41" s="58">
        <f t="shared" si="3"/>
        <v>-157083</v>
      </c>
      <c r="H41" s="58">
        <f t="shared" si="3"/>
        <v>-157083</v>
      </c>
      <c r="I41" s="58">
        <f t="shared" si="3"/>
        <v>-157083</v>
      </c>
      <c r="J41" s="58">
        <f t="shared" si="3"/>
        <v>-471249</v>
      </c>
      <c r="K41" s="58">
        <f t="shared" si="3"/>
        <v>81930</v>
      </c>
      <c r="L41" s="58">
        <f t="shared" si="3"/>
        <v>-104277</v>
      </c>
      <c r="M41" s="58">
        <f t="shared" si="3"/>
        <v>-107752</v>
      </c>
      <c r="N41" s="58">
        <f t="shared" si="3"/>
        <v>-130099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-601348</v>
      </c>
      <c r="X41" s="58">
        <f t="shared" si="3"/>
        <v>0</v>
      </c>
      <c r="Y41" s="58">
        <f t="shared" si="3"/>
        <v>-601348</v>
      </c>
      <c r="Z41" s="59">
        <f>+IF(X41&lt;&gt;0,+(Y41/X41)*100,0)</f>
        <v>0</v>
      </c>
      <c r="AA41" s="56">
        <f>SUM(AA37:AA40)</f>
        <v>0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-1268697</v>
      </c>
      <c r="D43" s="64">
        <f>+D41-D42</f>
        <v>0</v>
      </c>
      <c r="E43" s="65">
        <f t="shared" si="4"/>
        <v>0</v>
      </c>
      <c r="F43" s="66">
        <f t="shared" si="4"/>
        <v>0</v>
      </c>
      <c r="G43" s="66">
        <f t="shared" si="4"/>
        <v>-157083</v>
      </c>
      <c r="H43" s="66">
        <f t="shared" si="4"/>
        <v>-157083</v>
      </c>
      <c r="I43" s="66">
        <f t="shared" si="4"/>
        <v>-157083</v>
      </c>
      <c r="J43" s="66">
        <f t="shared" si="4"/>
        <v>-471249</v>
      </c>
      <c r="K43" s="66">
        <f t="shared" si="4"/>
        <v>81930</v>
      </c>
      <c r="L43" s="66">
        <f t="shared" si="4"/>
        <v>-104277</v>
      </c>
      <c r="M43" s="66">
        <f t="shared" si="4"/>
        <v>-107752</v>
      </c>
      <c r="N43" s="66">
        <f t="shared" si="4"/>
        <v>-130099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-601348</v>
      </c>
      <c r="X43" s="66">
        <f t="shared" si="4"/>
        <v>0</v>
      </c>
      <c r="Y43" s="66">
        <f t="shared" si="4"/>
        <v>-601348</v>
      </c>
      <c r="Z43" s="67">
        <f>+IF(X43&lt;&gt;0,+(Y43/X43)*100,0)</f>
        <v>0</v>
      </c>
      <c r="AA43" s="64">
        <f>+AA41-AA42</f>
        <v>0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-1268697</v>
      </c>
      <c r="D45" s="56">
        <f>SUM(D43:D44)</f>
        <v>0</v>
      </c>
      <c r="E45" s="57">
        <f t="shared" si="5"/>
        <v>0</v>
      </c>
      <c r="F45" s="58">
        <f t="shared" si="5"/>
        <v>0</v>
      </c>
      <c r="G45" s="58">
        <f t="shared" si="5"/>
        <v>-157083</v>
      </c>
      <c r="H45" s="58">
        <f t="shared" si="5"/>
        <v>-157083</v>
      </c>
      <c r="I45" s="58">
        <f t="shared" si="5"/>
        <v>-157083</v>
      </c>
      <c r="J45" s="58">
        <f t="shared" si="5"/>
        <v>-471249</v>
      </c>
      <c r="K45" s="58">
        <f t="shared" si="5"/>
        <v>81930</v>
      </c>
      <c r="L45" s="58">
        <f t="shared" si="5"/>
        <v>-104277</v>
      </c>
      <c r="M45" s="58">
        <f t="shared" si="5"/>
        <v>-107752</v>
      </c>
      <c r="N45" s="58">
        <f t="shared" si="5"/>
        <v>-130099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-601348</v>
      </c>
      <c r="X45" s="58">
        <f t="shared" si="5"/>
        <v>0</v>
      </c>
      <c r="Y45" s="58">
        <f t="shared" si="5"/>
        <v>-601348</v>
      </c>
      <c r="Z45" s="59">
        <f>+IF(X45&lt;&gt;0,+(Y45/X45)*100,0)</f>
        <v>0</v>
      </c>
      <c r="AA45" s="56">
        <f>SUM(AA43:AA44)</f>
        <v>0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-1268697</v>
      </c>
      <c r="D47" s="71">
        <f>SUM(D45:D46)</f>
        <v>0</v>
      </c>
      <c r="E47" s="72">
        <f t="shared" si="6"/>
        <v>0</v>
      </c>
      <c r="F47" s="73">
        <f t="shared" si="6"/>
        <v>0</v>
      </c>
      <c r="G47" s="73">
        <f t="shared" si="6"/>
        <v>-157083</v>
      </c>
      <c r="H47" s="74">
        <f t="shared" si="6"/>
        <v>-157083</v>
      </c>
      <c r="I47" s="74">
        <f t="shared" si="6"/>
        <v>-157083</v>
      </c>
      <c r="J47" s="74">
        <f t="shared" si="6"/>
        <v>-471249</v>
      </c>
      <c r="K47" s="74">
        <f t="shared" si="6"/>
        <v>81930</v>
      </c>
      <c r="L47" s="74">
        <f t="shared" si="6"/>
        <v>-104277</v>
      </c>
      <c r="M47" s="73">
        <f t="shared" si="6"/>
        <v>-107752</v>
      </c>
      <c r="N47" s="73">
        <f t="shared" si="6"/>
        <v>-130099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-601348</v>
      </c>
      <c r="X47" s="74">
        <f t="shared" si="6"/>
        <v>0</v>
      </c>
      <c r="Y47" s="74">
        <f t="shared" si="6"/>
        <v>-601348</v>
      </c>
      <c r="Z47" s="75">
        <f>+IF(X47&lt;&gt;0,+(Y47/X47)*100,0)</f>
        <v>0</v>
      </c>
      <c r="AA47" s="76">
        <f>SUM(AA45:AA46)</f>
        <v>0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">
      <c r="A1" s="80" t="s">
        <v>93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126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ht="13.5" x14ac:dyDescent="0.25">
      <c r="A8" s="25" t="s">
        <v>36</v>
      </c>
      <c r="B8" s="24" t="s">
        <v>32</v>
      </c>
      <c r="C8" s="6">
        <v>15723953</v>
      </c>
      <c r="D8" s="6"/>
      <c r="E8" s="7">
        <v>13090620</v>
      </c>
      <c r="F8" s="8">
        <v>13090620</v>
      </c>
      <c r="G8" s="8">
        <v>953431</v>
      </c>
      <c r="H8" s="8">
        <v>1589491</v>
      </c>
      <c r="I8" s="8">
        <v>1290778</v>
      </c>
      <c r="J8" s="8">
        <v>3833700</v>
      </c>
      <c r="K8" s="8">
        <v>1060160</v>
      </c>
      <c r="L8" s="8">
        <v>1088970</v>
      </c>
      <c r="M8" s="8">
        <v>1895496</v>
      </c>
      <c r="N8" s="8">
        <v>4044626</v>
      </c>
      <c r="O8" s="8"/>
      <c r="P8" s="8"/>
      <c r="Q8" s="8"/>
      <c r="R8" s="8"/>
      <c r="S8" s="8"/>
      <c r="T8" s="8"/>
      <c r="U8" s="8"/>
      <c r="V8" s="8"/>
      <c r="W8" s="8">
        <v>7878326</v>
      </c>
      <c r="X8" s="8">
        <v>6545310</v>
      </c>
      <c r="Y8" s="8">
        <v>1333016</v>
      </c>
      <c r="Z8" s="2">
        <v>20.365971970769913</v>
      </c>
      <c r="AA8" s="6">
        <v>13090620</v>
      </c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>
        <v>-2078</v>
      </c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15721875</v>
      </c>
      <c r="D21" s="33">
        <f t="shared" si="0"/>
        <v>0</v>
      </c>
      <c r="E21" s="34">
        <f t="shared" si="0"/>
        <v>13090620</v>
      </c>
      <c r="F21" s="35">
        <f t="shared" si="0"/>
        <v>13090620</v>
      </c>
      <c r="G21" s="35">
        <f t="shared" si="0"/>
        <v>953431</v>
      </c>
      <c r="H21" s="35">
        <f t="shared" si="0"/>
        <v>1589491</v>
      </c>
      <c r="I21" s="35">
        <f t="shared" si="0"/>
        <v>1290778</v>
      </c>
      <c r="J21" s="35">
        <f t="shared" si="0"/>
        <v>3833700</v>
      </c>
      <c r="K21" s="35">
        <f t="shared" si="0"/>
        <v>1060160</v>
      </c>
      <c r="L21" s="35">
        <f t="shared" si="0"/>
        <v>1088970</v>
      </c>
      <c r="M21" s="35">
        <f t="shared" si="0"/>
        <v>1895496</v>
      </c>
      <c r="N21" s="35">
        <f t="shared" si="0"/>
        <v>4044626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7878326</v>
      </c>
      <c r="X21" s="35">
        <f t="shared" si="0"/>
        <v>6545310</v>
      </c>
      <c r="Y21" s="35">
        <f t="shared" si="0"/>
        <v>1333016</v>
      </c>
      <c r="Z21" s="36">
        <f>+IF(X21&lt;&gt;0,+(Y21/X21)*100,0)</f>
        <v>20.365971970769913</v>
      </c>
      <c r="AA21" s="33">
        <f>SUM(AA5:AA20)</f>
        <v>13090620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/>
      <c r="D24" s="6"/>
      <c r="E24" s="7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2"/>
      <c r="AA24" s="6"/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ht="13.5" x14ac:dyDescent="0.25">
      <c r="A27" s="25" t="s">
        <v>53</v>
      </c>
      <c r="B27" s="24" t="s">
        <v>32</v>
      </c>
      <c r="C27" s="6"/>
      <c r="D27" s="6"/>
      <c r="E27" s="7">
        <v>3756329</v>
      </c>
      <c r="F27" s="8">
        <v>4160683</v>
      </c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>
        <v>2080339</v>
      </c>
      <c r="Y27" s="8">
        <v>-2080339</v>
      </c>
      <c r="Z27" s="2">
        <v>-100</v>
      </c>
      <c r="AA27" s="6">
        <v>4160683</v>
      </c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/>
      <c r="D30" s="6"/>
      <c r="E30" s="7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2"/>
      <c r="AA30" s="6"/>
    </row>
    <row r="31" spans="1:27" ht="13.5" x14ac:dyDescent="0.25">
      <c r="A31" s="25" t="s">
        <v>57</v>
      </c>
      <c r="B31" s="24" t="s">
        <v>32</v>
      </c>
      <c r="C31" s="6"/>
      <c r="D31" s="6"/>
      <c r="E31" s="7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2"/>
      <c r="AA31" s="6"/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/>
      <c r="D33" s="6"/>
      <c r="E33" s="7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2"/>
      <c r="AA33" s="6"/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0</v>
      </c>
      <c r="D35" s="33">
        <f>SUM(D24:D34)</f>
        <v>0</v>
      </c>
      <c r="E35" s="34">
        <f t="shared" si="1"/>
        <v>3756329</v>
      </c>
      <c r="F35" s="35">
        <f t="shared" si="1"/>
        <v>4160683</v>
      </c>
      <c r="G35" s="35">
        <f t="shared" si="1"/>
        <v>0</v>
      </c>
      <c r="H35" s="35">
        <f t="shared" si="1"/>
        <v>0</v>
      </c>
      <c r="I35" s="35">
        <f t="shared" si="1"/>
        <v>0</v>
      </c>
      <c r="J35" s="35">
        <f t="shared" si="1"/>
        <v>0</v>
      </c>
      <c r="K35" s="35">
        <f t="shared" si="1"/>
        <v>0</v>
      </c>
      <c r="L35" s="35">
        <f t="shared" si="1"/>
        <v>0</v>
      </c>
      <c r="M35" s="35">
        <f t="shared" si="1"/>
        <v>0</v>
      </c>
      <c r="N35" s="35">
        <f t="shared" si="1"/>
        <v>0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0</v>
      </c>
      <c r="X35" s="35">
        <f t="shared" si="1"/>
        <v>2080339</v>
      </c>
      <c r="Y35" s="35">
        <f t="shared" si="1"/>
        <v>-2080339</v>
      </c>
      <c r="Z35" s="36">
        <f>+IF(X35&lt;&gt;0,+(Y35/X35)*100,0)</f>
        <v>-100</v>
      </c>
      <c r="AA35" s="33">
        <f>SUM(AA24:AA34)</f>
        <v>4160683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15721875</v>
      </c>
      <c r="D37" s="46">
        <f>+D21-D35</f>
        <v>0</v>
      </c>
      <c r="E37" s="47">
        <f t="shared" si="2"/>
        <v>9334291</v>
      </c>
      <c r="F37" s="48">
        <f t="shared" si="2"/>
        <v>8929937</v>
      </c>
      <c r="G37" s="48">
        <f t="shared" si="2"/>
        <v>953431</v>
      </c>
      <c r="H37" s="48">
        <f t="shared" si="2"/>
        <v>1589491</v>
      </c>
      <c r="I37" s="48">
        <f t="shared" si="2"/>
        <v>1290778</v>
      </c>
      <c r="J37" s="48">
        <f t="shared" si="2"/>
        <v>3833700</v>
      </c>
      <c r="K37" s="48">
        <f t="shared" si="2"/>
        <v>1060160</v>
      </c>
      <c r="L37" s="48">
        <f t="shared" si="2"/>
        <v>1088970</v>
      </c>
      <c r="M37" s="48">
        <f t="shared" si="2"/>
        <v>1895496</v>
      </c>
      <c r="N37" s="48">
        <f t="shared" si="2"/>
        <v>4044626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7878326</v>
      </c>
      <c r="X37" s="48">
        <f>IF(F21=F35,0,X21-X35)</f>
        <v>4464971</v>
      </c>
      <c r="Y37" s="48">
        <f t="shared" si="2"/>
        <v>3413355</v>
      </c>
      <c r="Z37" s="49">
        <f>+IF(X37&lt;&gt;0,+(Y37/X37)*100,0)</f>
        <v>76.44741701569842</v>
      </c>
      <c r="AA37" s="46">
        <f>+AA21-AA35</f>
        <v>8929937</v>
      </c>
    </row>
    <row r="38" spans="1:27" ht="23.1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15721875</v>
      </c>
      <c r="D41" s="56">
        <f>SUM(D37:D40)</f>
        <v>0</v>
      </c>
      <c r="E41" s="57">
        <f t="shared" si="3"/>
        <v>9334291</v>
      </c>
      <c r="F41" s="58">
        <f t="shared" si="3"/>
        <v>8929937</v>
      </c>
      <c r="G41" s="58">
        <f t="shared" si="3"/>
        <v>953431</v>
      </c>
      <c r="H41" s="58">
        <f t="shared" si="3"/>
        <v>1589491</v>
      </c>
      <c r="I41" s="58">
        <f t="shared" si="3"/>
        <v>1290778</v>
      </c>
      <c r="J41" s="58">
        <f t="shared" si="3"/>
        <v>3833700</v>
      </c>
      <c r="K41" s="58">
        <f t="shared" si="3"/>
        <v>1060160</v>
      </c>
      <c r="L41" s="58">
        <f t="shared" si="3"/>
        <v>1088970</v>
      </c>
      <c r="M41" s="58">
        <f t="shared" si="3"/>
        <v>1895496</v>
      </c>
      <c r="N41" s="58">
        <f t="shared" si="3"/>
        <v>4044626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7878326</v>
      </c>
      <c r="X41" s="58">
        <f t="shared" si="3"/>
        <v>4464971</v>
      </c>
      <c r="Y41" s="58">
        <f t="shared" si="3"/>
        <v>3413355</v>
      </c>
      <c r="Z41" s="59">
        <f>+IF(X41&lt;&gt;0,+(Y41/X41)*100,0)</f>
        <v>76.44741701569842</v>
      </c>
      <c r="AA41" s="56">
        <f>SUM(AA37:AA40)</f>
        <v>8929937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15721875</v>
      </c>
      <c r="D43" s="64">
        <f>+D41-D42</f>
        <v>0</v>
      </c>
      <c r="E43" s="65">
        <f t="shared" si="4"/>
        <v>9334291</v>
      </c>
      <c r="F43" s="66">
        <f t="shared" si="4"/>
        <v>8929937</v>
      </c>
      <c r="G43" s="66">
        <f t="shared" si="4"/>
        <v>953431</v>
      </c>
      <c r="H43" s="66">
        <f t="shared" si="4"/>
        <v>1589491</v>
      </c>
      <c r="I43" s="66">
        <f t="shared" si="4"/>
        <v>1290778</v>
      </c>
      <c r="J43" s="66">
        <f t="shared" si="4"/>
        <v>3833700</v>
      </c>
      <c r="K43" s="66">
        <f t="shared" si="4"/>
        <v>1060160</v>
      </c>
      <c r="L43" s="66">
        <f t="shared" si="4"/>
        <v>1088970</v>
      </c>
      <c r="M43" s="66">
        <f t="shared" si="4"/>
        <v>1895496</v>
      </c>
      <c r="N43" s="66">
        <f t="shared" si="4"/>
        <v>4044626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7878326</v>
      </c>
      <c r="X43" s="66">
        <f t="shared" si="4"/>
        <v>4464971</v>
      </c>
      <c r="Y43" s="66">
        <f t="shared" si="4"/>
        <v>3413355</v>
      </c>
      <c r="Z43" s="67">
        <f>+IF(X43&lt;&gt;0,+(Y43/X43)*100,0)</f>
        <v>76.44741701569842</v>
      </c>
      <c r="AA43" s="64">
        <f>+AA41-AA42</f>
        <v>8929937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15721875</v>
      </c>
      <c r="D45" s="56">
        <f>SUM(D43:D44)</f>
        <v>0</v>
      </c>
      <c r="E45" s="57">
        <f t="shared" si="5"/>
        <v>9334291</v>
      </c>
      <c r="F45" s="58">
        <f t="shared" si="5"/>
        <v>8929937</v>
      </c>
      <c r="G45" s="58">
        <f t="shared" si="5"/>
        <v>953431</v>
      </c>
      <c r="H45" s="58">
        <f t="shared" si="5"/>
        <v>1589491</v>
      </c>
      <c r="I45" s="58">
        <f t="shared" si="5"/>
        <v>1290778</v>
      </c>
      <c r="J45" s="58">
        <f t="shared" si="5"/>
        <v>3833700</v>
      </c>
      <c r="K45" s="58">
        <f t="shared" si="5"/>
        <v>1060160</v>
      </c>
      <c r="L45" s="58">
        <f t="shared" si="5"/>
        <v>1088970</v>
      </c>
      <c r="M45" s="58">
        <f t="shared" si="5"/>
        <v>1895496</v>
      </c>
      <c r="N45" s="58">
        <f t="shared" si="5"/>
        <v>4044626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7878326</v>
      </c>
      <c r="X45" s="58">
        <f t="shared" si="5"/>
        <v>4464971</v>
      </c>
      <c r="Y45" s="58">
        <f t="shared" si="5"/>
        <v>3413355</v>
      </c>
      <c r="Z45" s="59">
        <f>+IF(X45&lt;&gt;0,+(Y45/X45)*100,0)</f>
        <v>76.44741701569842</v>
      </c>
      <c r="AA45" s="56">
        <f>SUM(AA43:AA44)</f>
        <v>8929937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15721875</v>
      </c>
      <c r="D47" s="71">
        <f>SUM(D45:D46)</f>
        <v>0</v>
      </c>
      <c r="E47" s="72">
        <f t="shared" si="6"/>
        <v>9334291</v>
      </c>
      <c r="F47" s="73">
        <f t="shared" si="6"/>
        <v>8929937</v>
      </c>
      <c r="G47" s="73">
        <f t="shared" si="6"/>
        <v>953431</v>
      </c>
      <c r="H47" s="74">
        <f t="shared" si="6"/>
        <v>1589491</v>
      </c>
      <c r="I47" s="74">
        <f t="shared" si="6"/>
        <v>1290778</v>
      </c>
      <c r="J47" s="74">
        <f t="shared" si="6"/>
        <v>3833700</v>
      </c>
      <c r="K47" s="74">
        <f t="shared" si="6"/>
        <v>1060160</v>
      </c>
      <c r="L47" s="74">
        <f t="shared" si="6"/>
        <v>1088970</v>
      </c>
      <c r="M47" s="73">
        <f t="shared" si="6"/>
        <v>1895496</v>
      </c>
      <c r="N47" s="73">
        <f t="shared" si="6"/>
        <v>4044626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7878326</v>
      </c>
      <c r="X47" s="74">
        <f t="shared" si="6"/>
        <v>4464971</v>
      </c>
      <c r="Y47" s="74">
        <f t="shared" si="6"/>
        <v>3413355</v>
      </c>
      <c r="Z47" s="75">
        <f>+IF(X47&lt;&gt;0,+(Y47/X47)*100,0)</f>
        <v>76.44741701569842</v>
      </c>
      <c r="AA47" s="76">
        <f>SUM(AA45:AA46)</f>
        <v>8929937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">
      <c r="A1" s="80" t="s">
        <v>94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126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ht="13.5" x14ac:dyDescent="0.25">
      <c r="A8" s="25" t="s">
        <v>36</v>
      </c>
      <c r="B8" s="24" t="s">
        <v>32</v>
      </c>
      <c r="C8" s="6">
        <v>112145579</v>
      </c>
      <c r="D8" s="6"/>
      <c r="E8" s="7">
        <v>119303596</v>
      </c>
      <c r="F8" s="8">
        <v>119303596</v>
      </c>
      <c r="G8" s="8">
        <v>11545680</v>
      </c>
      <c r="H8" s="8">
        <v>8533349</v>
      </c>
      <c r="I8" s="8">
        <v>14375316</v>
      </c>
      <c r="J8" s="8">
        <v>34454345</v>
      </c>
      <c r="K8" s="8">
        <v>5205572</v>
      </c>
      <c r="L8" s="8">
        <v>10148019</v>
      </c>
      <c r="M8" s="8">
        <v>10166546</v>
      </c>
      <c r="N8" s="8">
        <v>25520137</v>
      </c>
      <c r="O8" s="8"/>
      <c r="P8" s="8"/>
      <c r="Q8" s="8"/>
      <c r="R8" s="8"/>
      <c r="S8" s="8"/>
      <c r="T8" s="8"/>
      <c r="U8" s="8"/>
      <c r="V8" s="8"/>
      <c r="W8" s="8">
        <v>59974482</v>
      </c>
      <c r="X8" s="8">
        <v>59734229</v>
      </c>
      <c r="Y8" s="8">
        <v>240253</v>
      </c>
      <c r="Z8" s="2">
        <v>0.40220323258880597</v>
      </c>
      <c r="AA8" s="6">
        <v>119303596</v>
      </c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>
        <v>127306444</v>
      </c>
      <c r="D18" s="6"/>
      <c r="E18" s="7">
        <v>112603608</v>
      </c>
      <c r="F18" s="8">
        <v>112603608</v>
      </c>
      <c r="G18" s="8"/>
      <c r="H18" s="8">
        <v>46955753</v>
      </c>
      <c r="I18" s="8"/>
      <c r="J18" s="8">
        <v>46955753</v>
      </c>
      <c r="K18" s="8"/>
      <c r="L18" s="8"/>
      <c r="M18" s="8">
        <v>37564548</v>
      </c>
      <c r="N18" s="8">
        <v>37564548</v>
      </c>
      <c r="O18" s="8"/>
      <c r="P18" s="8"/>
      <c r="Q18" s="8"/>
      <c r="R18" s="8"/>
      <c r="S18" s="8"/>
      <c r="T18" s="8"/>
      <c r="U18" s="8"/>
      <c r="V18" s="8"/>
      <c r="W18" s="8">
        <v>84520301</v>
      </c>
      <c r="X18" s="8">
        <v>56301798</v>
      </c>
      <c r="Y18" s="8">
        <v>28218503</v>
      </c>
      <c r="Z18" s="2">
        <v>50.120074318052865</v>
      </c>
      <c r="AA18" s="6">
        <v>112603608</v>
      </c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239452023</v>
      </c>
      <c r="D21" s="33">
        <f t="shared" si="0"/>
        <v>0</v>
      </c>
      <c r="E21" s="34">
        <f t="shared" si="0"/>
        <v>231907204</v>
      </c>
      <c r="F21" s="35">
        <f t="shared" si="0"/>
        <v>231907204</v>
      </c>
      <c r="G21" s="35">
        <f t="shared" si="0"/>
        <v>11545680</v>
      </c>
      <c r="H21" s="35">
        <f t="shared" si="0"/>
        <v>55489102</v>
      </c>
      <c r="I21" s="35">
        <f t="shared" si="0"/>
        <v>14375316</v>
      </c>
      <c r="J21" s="35">
        <f t="shared" si="0"/>
        <v>81410098</v>
      </c>
      <c r="K21" s="35">
        <f t="shared" si="0"/>
        <v>5205572</v>
      </c>
      <c r="L21" s="35">
        <f t="shared" si="0"/>
        <v>10148019</v>
      </c>
      <c r="M21" s="35">
        <f t="shared" si="0"/>
        <v>47731094</v>
      </c>
      <c r="N21" s="35">
        <f t="shared" si="0"/>
        <v>63084685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144494783</v>
      </c>
      <c r="X21" s="35">
        <f t="shared" si="0"/>
        <v>116036027</v>
      </c>
      <c r="Y21" s="35">
        <f t="shared" si="0"/>
        <v>28458756</v>
      </c>
      <c r="Z21" s="36">
        <f>+IF(X21&lt;&gt;0,+(Y21/X21)*100,0)</f>
        <v>24.525793183180944</v>
      </c>
      <c r="AA21" s="33">
        <f>SUM(AA5:AA20)</f>
        <v>231907204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/>
      <c r="D24" s="6"/>
      <c r="E24" s="7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2"/>
      <c r="AA24" s="6"/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ht="13.5" x14ac:dyDescent="0.25">
      <c r="A27" s="25" t="s">
        <v>53</v>
      </c>
      <c r="B27" s="24" t="s">
        <v>32</v>
      </c>
      <c r="C27" s="6">
        <v>29164732</v>
      </c>
      <c r="D27" s="6"/>
      <c r="E27" s="7">
        <v>39103670</v>
      </c>
      <c r="F27" s="8">
        <v>39103670</v>
      </c>
      <c r="G27" s="8"/>
      <c r="H27" s="8"/>
      <c r="I27" s="8">
        <v>22792086</v>
      </c>
      <c r="J27" s="8">
        <v>22792086</v>
      </c>
      <c r="K27" s="8">
        <v>3120898</v>
      </c>
      <c r="L27" s="8">
        <v>3020223</v>
      </c>
      <c r="M27" s="8"/>
      <c r="N27" s="8">
        <v>6141121</v>
      </c>
      <c r="O27" s="8"/>
      <c r="P27" s="8"/>
      <c r="Q27" s="8"/>
      <c r="R27" s="8"/>
      <c r="S27" s="8"/>
      <c r="T27" s="8"/>
      <c r="U27" s="8"/>
      <c r="V27" s="8"/>
      <c r="W27" s="8">
        <v>28933207</v>
      </c>
      <c r="X27" s="8">
        <v>19551840</v>
      </c>
      <c r="Y27" s="8">
        <v>9381367</v>
      </c>
      <c r="Z27" s="2">
        <v>47.982016014861003</v>
      </c>
      <c r="AA27" s="6">
        <v>39103670</v>
      </c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>
        <v>62921</v>
      </c>
      <c r="D30" s="6"/>
      <c r="E30" s="7">
        <v>50560</v>
      </c>
      <c r="F30" s="8">
        <v>50560</v>
      </c>
      <c r="G30" s="8"/>
      <c r="H30" s="8">
        <v>12979</v>
      </c>
      <c r="I30" s="8">
        <v>7807</v>
      </c>
      <c r="J30" s="8">
        <v>20786</v>
      </c>
      <c r="K30" s="8">
        <v>2691</v>
      </c>
      <c r="L30" s="8">
        <v>9328</v>
      </c>
      <c r="M30" s="8">
        <v>790</v>
      </c>
      <c r="N30" s="8">
        <v>12809</v>
      </c>
      <c r="O30" s="8"/>
      <c r="P30" s="8"/>
      <c r="Q30" s="8"/>
      <c r="R30" s="8"/>
      <c r="S30" s="8"/>
      <c r="T30" s="8"/>
      <c r="U30" s="8"/>
      <c r="V30" s="8"/>
      <c r="W30" s="8">
        <v>33595</v>
      </c>
      <c r="X30" s="8">
        <v>20724</v>
      </c>
      <c r="Y30" s="8">
        <v>12871</v>
      </c>
      <c r="Z30" s="2">
        <v>62.106736151322139</v>
      </c>
      <c r="AA30" s="6">
        <v>50560</v>
      </c>
    </row>
    <row r="31" spans="1:27" ht="13.5" x14ac:dyDescent="0.25">
      <c r="A31" s="25" t="s">
        <v>57</v>
      </c>
      <c r="B31" s="24" t="s">
        <v>32</v>
      </c>
      <c r="C31" s="6">
        <v>43571404</v>
      </c>
      <c r="D31" s="6"/>
      <c r="E31" s="7">
        <v>24170322</v>
      </c>
      <c r="F31" s="8">
        <v>24170322</v>
      </c>
      <c r="G31" s="8">
        <v>1249</v>
      </c>
      <c r="H31" s="8">
        <v>849</v>
      </c>
      <c r="I31" s="8">
        <v>896692</v>
      </c>
      <c r="J31" s="8">
        <v>898790</v>
      </c>
      <c r="K31" s="8">
        <v>1426604</v>
      </c>
      <c r="L31" s="8">
        <v>1778851</v>
      </c>
      <c r="M31" s="8">
        <v>1022068</v>
      </c>
      <c r="N31" s="8">
        <v>4227523</v>
      </c>
      <c r="O31" s="8"/>
      <c r="P31" s="8"/>
      <c r="Q31" s="8"/>
      <c r="R31" s="8"/>
      <c r="S31" s="8"/>
      <c r="T31" s="8"/>
      <c r="U31" s="8"/>
      <c r="V31" s="8"/>
      <c r="W31" s="8">
        <v>5126313</v>
      </c>
      <c r="X31" s="8">
        <v>10122897</v>
      </c>
      <c r="Y31" s="8">
        <v>-4996584</v>
      </c>
      <c r="Z31" s="2">
        <v>-49.359229872634288</v>
      </c>
      <c r="AA31" s="6">
        <v>24170322</v>
      </c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>
        <v>447387</v>
      </c>
      <c r="D33" s="6"/>
      <c r="E33" s="7">
        <v>395760</v>
      </c>
      <c r="F33" s="8">
        <v>395760</v>
      </c>
      <c r="G33" s="8">
        <v>27076</v>
      </c>
      <c r="H33" s="8">
        <v>29535</v>
      </c>
      <c r="I33" s="8">
        <v>29701</v>
      </c>
      <c r="J33" s="8">
        <v>86312</v>
      </c>
      <c r="K33" s="8"/>
      <c r="L33" s="8">
        <v>39129</v>
      </c>
      <c r="M33" s="8">
        <v>-204850</v>
      </c>
      <c r="N33" s="8">
        <v>-165721</v>
      </c>
      <c r="O33" s="8"/>
      <c r="P33" s="8"/>
      <c r="Q33" s="8"/>
      <c r="R33" s="8"/>
      <c r="S33" s="8"/>
      <c r="T33" s="8"/>
      <c r="U33" s="8"/>
      <c r="V33" s="8"/>
      <c r="W33" s="8">
        <v>-79409</v>
      </c>
      <c r="X33" s="8">
        <v>114052</v>
      </c>
      <c r="Y33" s="8">
        <v>-193461</v>
      </c>
      <c r="Z33" s="2">
        <v>-169.62525865394733</v>
      </c>
      <c r="AA33" s="6">
        <v>395760</v>
      </c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73246444</v>
      </c>
      <c r="D35" s="33">
        <f>SUM(D24:D34)</f>
        <v>0</v>
      </c>
      <c r="E35" s="34">
        <f t="shared" si="1"/>
        <v>63720312</v>
      </c>
      <c r="F35" s="35">
        <f t="shared" si="1"/>
        <v>63720312</v>
      </c>
      <c r="G35" s="35">
        <f t="shared" si="1"/>
        <v>28325</v>
      </c>
      <c r="H35" s="35">
        <f t="shared" si="1"/>
        <v>43363</v>
      </c>
      <c r="I35" s="35">
        <f t="shared" si="1"/>
        <v>23726286</v>
      </c>
      <c r="J35" s="35">
        <f t="shared" si="1"/>
        <v>23797974</v>
      </c>
      <c r="K35" s="35">
        <f t="shared" si="1"/>
        <v>4550193</v>
      </c>
      <c r="L35" s="35">
        <f t="shared" si="1"/>
        <v>4847531</v>
      </c>
      <c r="M35" s="35">
        <f t="shared" si="1"/>
        <v>818008</v>
      </c>
      <c r="N35" s="35">
        <f t="shared" si="1"/>
        <v>10215732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34013706</v>
      </c>
      <c r="X35" s="35">
        <f t="shared" si="1"/>
        <v>29809513</v>
      </c>
      <c r="Y35" s="35">
        <f t="shared" si="1"/>
        <v>4204193</v>
      </c>
      <c r="Z35" s="36">
        <f>+IF(X35&lt;&gt;0,+(Y35/X35)*100,0)</f>
        <v>14.103527957669085</v>
      </c>
      <c r="AA35" s="33">
        <f>SUM(AA24:AA34)</f>
        <v>63720312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166205579</v>
      </c>
      <c r="D37" s="46">
        <f>+D21-D35</f>
        <v>0</v>
      </c>
      <c r="E37" s="47">
        <f t="shared" si="2"/>
        <v>168186892</v>
      </c>
      <c r="F37" s="48">
        <f t="shared" si="2"/>
        <v>168186892</v>
      </c>
      <c r="G37" s="48">
        <f t="shared" si="2"/>
        <v>11517355</v>
      </c>
      <c r="H37" s="48">
        <f t="shared" si="2"/>
        <v>55445739</v>
      </c>
      <c r="I37" s="48">
        <f t="shared" si="2"/>
        <v>-9350970</v>
      </c>
      <c r="J37" s="48">
        <f t="shared" si="2"/>
        <v>57612124</v>
      </c>
      <c r="K37" s="48">
        <f t="shared" si="2"/>
        <v>655379</v>
      </c>
      <c r="L37" s="48">
        <f t="shared" si="2"/>
        <v>5300488</v>
      </c>
      <c r="M37" s="48">
        <f t="shared" si="2"/>
        <v>46913086</v>
      </c>
      <c r="N37" s="48">
        <f t="shared" si="2"/>
        <v>52868953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110481077</v>
      </c>
      <c r="X37" s="48">
        <f>IF(F21=F35,0,X21-X35)</f>
        <v>86226514</v>
      </c>
      <c r="Y37" s="48">
        <f t="shared" si="2"/>
        <v>24254563</v>
      </c>
      <c r="Z37" s="49">
        <f>+IF(X37&lt;&gt;0,+(Y37/X37)*100,0)</f>
        <v>28.128892001826721</v>
      </c>
      <c r="AA37" s="46">
        <f>+AA21-AA35</f>
        <v>168186892</v>
      </c>
    </row>
    <row r="38" spans="1:27" ht="23.1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166205579</v>
      </c>
      <c r="D41" s="56">
        <f>SUM(D37:D40)</f>
        <v>0</v>
      </c>
      <c r="E41" s="57">
        <f t="shared" si="3"/>
        <v>168186892</v>
      </c>
      <c r="F41" s="58">
        <f t="shared" si="3"/>
        <v>168186892</v>
      </c>
      <c r="G41" s="58">
        <f t="shared" si="3"/>
        <v>11517355</v>
      </c>
      <c r="H41" s="58">
        <f t="shared" si="3"/>
        <v>55445739</v>
      </c>
      <c r="I41" s="58">
        <f t="shared" si="3"/>
        <v>-9350970</v>
      </c>
      <c r="J41" s="58">
        <f t="shared" si="3"/>
        <v>57612124</v>
      </c>
      <c r="K41" s="58">
        <f t="shared" si="3"/>
        <v>655379</v>
      </c>
      <c r="L41" s="58">
        <f t="shared" si="3"/>
        <v>5300488</v>
      </c>
      <c r="M41" s="58">
        <f t="shared" si="3"/>
        <v>46913086</v>
      </c>
      <c r="N41" s="58">
        <f t="shared" si="3"/>
        <v>52868953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110481077</v>
      </c>
      <c r="X41" s="58">
        <f t="shared" si="3"/>
        <v>86226514</v>
      </c>
      <c r="Y41" s="58">
        <f t="shared" si="3"/>
        <v>24254563</v>
      </c>
      <c r="Z41" s="59">
        <f>+IF(X41&lt;&gt;0,+(Y41/X41)*100,0)</f>
        <v>28.128892001826721</v>
      </c>
      <c r="AA41" s="56">
        <f>SUM(AA37:AA40)</f>
        <v>168186892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166205579</v>
      </c>
      <c r="D43" s="64">
        <f>+D41-D42</f>
        <v>0</v>
      </c>
      <c r="E43" s="65">
        <f t="shared" si="4"/>
        <v>168186892</v>
      </c>
      <c r="F43" s="66">
        <f t="shared" si="4"/>
        <v>168186892</v>
      </c>
      <c r="G43" s="66">
        <f t="shared" si="4"/>
        <v>11517355</v>
      </c>
      <c r="H43" s="66">
        <f t="shared" si="4"/>
        <v>55445739</v>
      </c>
      <c r="I43" s="66">
        <f t="shared" si="4"/>
        <v>-9350970</v>
      </c>
      <c r="J43" s="66">
        <f t="shared" si="4"/>
        <v>57612124</v>
      </c>
      <c r="K43" s="66">
        <f t="shared" si="4"/>
        <v>655379</v>
      </c>
      <c r="L43" s="66">
        <f t="shared" si="4"/>
        <v>5300488</v>
      </c>
      <c r="M43" s="66">
        <f t="shared" si="4"/>
        <v>46913086</v>
      </c>
      <c r="N43" s="66">
        <f t="shared" si="4"/>
        <v>52868953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110481077</v>
      </c>
      <c r="X43" s="66">
        <f t="shared" si="4"/>
        <v>86226514</v>
      </c>
      <c r="Y43" s="66">
        <f t="shared" si="4"/>
        <v>24254563</v>
      </c>
      <c r="Z43" s="67">
        <f>+IF(X43&lt;&gt;0,+(Y43/X43)*100,0)</f>
        <v>28.128892001826721</v>
      </c>
      <c r="AA43" s="64">
        <f>+AA41-AA42</f>
        <v>168186892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166205579</v>
      </c>
      <c r="D45" s="56">
        <f>SUM(D43:D44)</f>
        <v>0</v>
      </c>
      <c r="E45" s="57">
        <f t="shared" si="5"/>
        <v>168186892</v>
      </c>
      <c r="F45" s="58">
        <f t="shared" si="5"/>
        <v>168186892</v>
      </c>
      <c r="G45" s="58">
        <f t="shared" si="5"/>
        <v>11517355</v>
      </c>
      <c r="H45" s="58">
        <f t="shared" si="5"/>
        <v>55445739</v>
      </c>
      <c r="I45" s="58">
        <f t="shared" si="5"/>
        <v>-9350970</v>
      </c>
      <c r="J45" s="58">
        <f t="shared" si="5"/>
        <v>57612124</v>
      </c>
      <c r="K45" s="58">
        <f t="shared" si="5"/>
        <v>655379</v>
      </c>
      <c r="L45" s="58">
        <f t="shared" si="5"/>
        <v>5300488</v>
      </c>
      <c r="M45" s="58">
        <f t="shared" si="5"/>
        <v>46913086</v>
      </c>
      <c r="N45" s="58">
        <f t="shared" si="5"/>
        <v>52868953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110481077</v>
      </c>
      <c r="X45" s="58">
        <f t="shared" si="5"/>
        <v>86226514</v>
      </c>
      <c r="Y45" s="58">
        <f t="shared" si="5"/>
        <v>24254563</v>
      </c>
      <c r="Z45" s="59">
        <f>+IF(X45&lt;&gt;0,+(Y45/X45)*100,0)</f>
        <v>28.128892001826721</v>
      </c>
      <c r="AA45" s="56">
        <f>SUM(AA43:AA44)</f>
        <v>168186892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166205579</v>
      </c>
      <c r="D47" s="71">
        <f>SUM(D45:D46)</f>
        <v>0</v>
      </c>
      <c r="E47" s="72">
        <f t="shared" si="6"/>
        <v>168186892</v>
      </c>
      <c r="F47" s="73">
        <f t="shared" si="6"/>
        <v>168186892</v>
      </c>
      <c r="G47" s="73">
        <f t="shared" si="6"/>
        <v>11517355</v>
      </c>
      <c r="H47" s="74">
        <f t="shared" si="6"/>
        <v>55445739</v>
      </c>
      <c r="I47" s="74">
        <f t="shared" si="6"/>
        <v>-9350970</v>
      </c>
      <c r="J47" s="74">
        <f t="shared" si="6"/>
        <v>57612124</v>
      </c>
      <c r="K47" s="74">
        <f t="shared" si="6"/>
        <v>655379</v>
      </c>
      <c r="L47" s="74">
        <f t="shared" si="6"/>
        <v>5300488</v>
      </c>
      <c r="M47" s="73">
        <f t="shared" si="6"/>
        <v>46913086</v>
      </c>
      <c r="N47" s="73">
        <f t="shared" si="6"/>
        <v>52868953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110481077</v>
      </c>
      <c r="X47" s="74">
        <f t="shared" si="6"/>
        <v>86226514</v>
      </c>
      <c r="Y47" s="74">
        <f t="shared" si="6"/>
        <v>24254563</v>
      </c>
      <c r="Z47" s="75">
        <f>+IF(X47&lt;&gt;0,+(Y47/X47)*100,0)</f>
        <v>28.128892001826721</v>
      </c>
      <c r="AA47" s="76">
        <f>SUM(AA45:AA46)</f>
        <v>168186892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">
      <c r="A1" s="80" t="s">
        <v>95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126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0</v>
      </c>
      <c r="D21" s="33">
        <f t="shared" si="0"/>
        <v>0</v>
      </c>
      <c r="E21" s="34">
        <f t="shared" si="0"/>
        <v>0</v>
      </c>
      <c r="F21" s="35">
        <f t="shared" si="0"/>
        <v>0</v>
      </c>
      <c r="G21" s="35">
        <f t="shared" si="0"/>
        <v>0</v>
      </c>
      <c r="H21" s="35">
        <f t="shared" si="0"/>
        <v>0</v>
      </c>
      <c r="I21" s="35">
        <f t="shared" si="0"/>
        <v>0</v>
      </c>
      <c r="J21" s="35">
        <f t="shared" si="0"/>
        <v>0</v>
      </c>
      <c r="K21" s="35">
        <f t="shared" si="0"/>
        <v>0</v>
      </c>
      <c r="L21" s="35">
        <f t="shared" si="0"/>
        <v>0</v>
      </c>
      <c r="M21" s="35">
        <f t="shared" si="0"/>
        <v>0</v>
      </c>
      <c r="N21" s="35">
        <f t="shared" si="0"/>
        <v>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0</v>
      </c>
      <c r="X21" s="35">
        <f t="shared" si="0"/>
        <v>0</v>
      </c>
      <c r="Y21" s="35">
        <f t="shared" si="0"/>
        <v>0</v>
      </c>
      <c r="Z21" s="36">
        <f>+IF(X21&lt;&gt;0,+(Y21/X21)*100,0)</f>
        <v>0</v>
      </c>
      <c r="AA21" s="33">
        <f>SUM(AA5:AA20)</f>
        <v>0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/>
      <c r="D24" s="6"/>
      <c r="E24" s="7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2"/>
      <c r="AA24" s="6"/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ht="13.5" x14ac:dyDescent="0.25">
      <c r="A27" s="25" t="s">
        <v>53</v>
      </c>
      <c r="B27" s="24" t="s">
        <v>32</v>
      </c>
      <c r="C27" s="6"/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/>
      <c r="D30" s="6"/>
      <c r="E30" s="7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2"/>
      <c r="AA30" s="6"/>
    </row>
    <row r="31" spans="1:27" ht="13.5" x14ac:dyDescent="0.25">
      <c r="A31" s="25" t="s">
        <v>57</v>
      </c>
      <c r="B31" s="24" t="s">
        <v>32</v>
      </c>
      <c r="C31" s="6"/>
      <c r="D31" s="6"/>
      <c r="E31" s="7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2"/>
      <c r="AA31" s="6"/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/>
      <c r="D33" s="6"/>
      <c r="E33" s="7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2"/>
      <c r="AA33" s="6"/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0</v>
      </c>
      <c r="D35" s="33">
        <f>SUM(D24:D34)</f>
        <v>0</v>
      </c>
      <c r="E35" s="34">
        <f t="shared" si="1"/>
        <v>0</v>
      </c>
      <c r="F35" s="35">
        <f t="shared" si="1"/>
        <v>0</v>
      </c>
      <c r="G35" s="35">
        <f t="shared" si="1"/>
        <v>0</v>
      </c>
      <c r="H35" s="35">
        <f t="shared" si="1"/>
        <v>0</v>
      </c>
      <c r="I35" s="35">
        <f t="shared" si="1"/>
        <v>0</v>
      </c>
      <c r="J35" s="35">
        <f t="shared" si="1"/>
        <v>0</v>
      </c>
      <c r="K35" s="35">
        <f t="shared" si="1"/>
        <v>0</v>
      </c>
      <c r="L35" s="35">
        <f t="shared" si="1"/>
        <v>0</v>
      </c>
      <c r="M35" s="35">
        <f t="shared" si="1"/>
        <v>0</v>
      </c>
      <c r="N35" s="35">
        <f t="shared" si="1"/>
        <v>0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0</v>
      </c>
      <c r="X35" s="35">
        <f t="shared" si="1"/>
        <v>0</v>
      </c>
      <c r="Y35" s="35">
        <f t="shared" si="1"/>
        <v>0</v>
      </c>
      <c r="Z35" s="36">
        <f>+IF(X35&lt;&gt;0,+(Y35/X35)*100,0)</f>
        <v>0</v>
      </c>
      <c r="AA35" s="33">
        <f>SUM(AA24:AA34)</f>
        <v>0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0</v>
      </c>
      <c r="D37" s="46">
        <f>+D21-D35</f>
        <v>0</v>
      </c>
      <c r="E37" s="47">
        <f t="shared" si="2"/>
        <v>0</v>
      </c>
      <c r="F37" s="48">
        <f t="shared" si="2"/>
        <v>0</v>
      </c>
      <c r="G37" s="48">
        <f t="shared" si="2"/>
        <v>0</v>
      </c>
      <c r="H37" s="48">
        <f t="shared" si="2"/>
        <v>0</v>
      </c>
      <c r="I37" s="48">
        <f t="shared" si="2"/>
        <v>0</v>
      </c>
      <c r="J37" s="48">
        <f t="shared" si="2"/>
        <v>0</v>
      </c>
      <c r="K37" s="48">
        <f t="shared" si="2"/>
        <v>0</v>
      </c>
      <c r="L37" s="48">
        <f t="shared" si="2"/>
        <v>0</v>
      </c>
      <c r="M37" s="48">
        <f t="shared" si="2"/>
        <v>0</v>
      </c>
      <c r="N37" s="48">
        <f t="shared" si="2"/>
        <v>0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0</v>
      </c>
      <c r="X37" s="48">
        <f>IF(F21=F35,0,X21-X35)</f>
        <v>0</v>
      </c>
      <c r="Y37" s="48">
        <f t="shared" si="2"/>
        <v>0</v>
      </c>
      <c r="Z37" s="49">
        <f>+IF(X37&lt;&gt;0,+(Y37/X37)*100,0)</f>
        <v>0</v>
      </c>
      <c r="AA37" s="46">
        <f>+AA21-AA35</f>
        <v>0</v>
      </c>
    </row>
    <row r="38" spans="1:27" ht="23.1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0</v>
      </c>
      <c r="D41" s="56">
        <f>SUM(D37:D40)</f>
        <v>0</v>
      </c>
      <c r="E41" s="57">
        <f t="shared" si="3"/>
        <v>0</v>
      </c>
      <c r="F41" s="58">
        <f t="shared" si="3"/>
        <v>0</v>
      </c>
      <c r="G41" s="58">
        <f t="shared" si="3"/>
        <v>0</v>
      </c>
      <c r="H41" s="58">
        <f t="shared" si="3"/>
        <v>0</v>
      </c>
      <c r="I41" s="58">
        <f t="shared" si="3"/>
        <v>0</v>
      </c>
      <c r="J41" s="58">
        <f t="shared" si="3"/>
        <v>0</v>
      </c>
      <c r="K41" s="58">
        <f t="shared" si="3"/>
        <v>0</v>
      </c>
      <c r="L41" s="58">
        <f t="shared" si="3"/>
        <v>0</v>
      </c>
      <c r="M41" s="58">
        <f t="shared" si="3"/>
        <v>0</v>
      </c>
      <c r="N41" s="58">
        <f t="shared" si="3"/>
        <v>0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0</v>
      </c>
      <c r="X41" s="58">
        <f t="shared" si="3"/>
        <v>0</v>
      </c>
      <c r="Y41" s="58">
        <f t="shared" si="3"/>
        <v>0</v>
      </c>
      <c r="Z41" s="59">
        <f>+IF(X41&lt;&gt;0,+(Y41/X41)*100,0)</f>
        <v>0</v>
      </c>
      <c r="AA41" s="56">
        <f>SUM(AA37:AA40)</f>
        <v>0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0</v>
      </c>
      <c r="D43" s="64">
        <f>+D41-D42</f>
        <v>0</v>
      </c>
      <c r="E43" s="65">
        <f t="shared" si="4"/>
        <v>0</v>
      </c>
      <c r="F43" s="66">
        <f t="shared" si="4"/>
        <v>0</v>
      </c>
      <c r="G43" s="66">
        <f t="shared" si="4"/>
        <v>0</v>
      </c>
      <c r="H43" s="66">
        <f t="shared" si="4"/>
        <v>0</v>
      </c>
      <c r="I43" s="66">
        <f t="shared" si="4"/>
        <v>0</v>
      </c>
      <c r="J43" s="66">
        <f t="shared" si="4"/>
        <v>0</v>
      </c>
      <c r="K43" s="66">
        <f t="shared" si="4"/>
        <v>0</v>
      </c>
      <c r="L43" s="66">
        <f t="shared" si="4"/>
        <v>0</v>
      </c>
      <c r="M43" s="66">
        <f t="shared" si="4"/>
        <v>0</v>
      </c>
      <c r="N43" s="66">
        <f t="shared" si="4"/>
        <v>0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0</v>
      </c>
      <c r="X43" s="66">
        <f t="shared" si="4"/>
        <v>0</v>
      </c>
      <c r="Y43" s="66">
        <f t="shared" si="4"/>
        <v>0</v>
      </c>
      <c r="Z43" s="67">
        <f>+IF(X43&lt;&gt;0,+(Y43/X43)*100,0)</f>
        <v>0</v>
      </c>
      <c r="AA43" s="64">
        <f>+AA41-AA42</f>
        <v>0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0</v>
      </c>
      <c r="D45" s="56">
        <f>SUM(D43:D44)</f>
        <v>0</v>
      </c>
      <c r="E45" s="57">
        <f t="shared" si="5"/>
        <v>0</v>
      </c>
      <c r="F45" s="58">
        <f t="shared" si="5"/>
        <v>0</v>
      </c>
      <c r="G45" s="58">
        <f t="shared" si="5"/>
        <v>0</v>
      </c>
      <c r="H45" s="58">
        <f t="shared" si="5"/>
        <v>0</v>
      </c>
      <c r="I45" s="58">
        <f t="shared" si="5"/>
        <v>0</v>
      </c>
      <c r="J45" s="58">
        <f t="shared" si="5"/>
        <v>0</v>
      </c>
      <c r="K45" s="58">
        <f t="shared" si="5"/>
        <v>0</v>
      </c>
      <c r="L45" s="58">
        <f t="shared" si="5"/>
        <v>0</v>
      </c>
      <c r="M45" s="58">
        <f t="shared" si="5"/>
        <v>0</v>
      </c>
      <c r="N45" s="58">
        <f t="shared" si="5"/>
        <v>0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0</v>
      </c>
      <c r="X45" s="58">
        <f t="shared" si="5"/>
        <v>0</v>
      </c>
      <c r="Y45" s="58">
        <f t="shared" si="5"/>
        <v>0</v>
      </c>
      <c r="Z45" s="59">
        <f>+IF(X45&lt;&gt;0,+(Y45/X45)*100,0)</f>
        <v>0</v>
      </c>
      <c r="AA45" s="56">
        <f>SUM(AA43:AA44)</f>
        <v>0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0</v>
      </c>
      <c r="D47" s="71">
        <f>SUM(D45:D46)</f>
        <v>0</v>
      </c>
      <c r="E47" s="72">
        <f t="shared" si="6"/>
        <v>0</v>
      </c>
      <c r="F47" s="73">
        <f t="shared" si="6"/>
        <v>0</v>
      </c>
      <c r="G47" s="73">
        <f t="shared" si="6"/>
        <v>0</v>
      </c>
      <c r="H47" s="74">
        <f t="shared" si="6"/>
        <v>0</v>
      </c>
      <c r="I47" s="74">
        <f t="shared" si="6"/>
        <v>0</v>
      </c>
      <c r="J47" s="74">
        <f t="shared" si="6"/>
        <v>0</v>
      </c>
      <c r="K47" s="74">
        <f t="shared" si="6"/>
        <v>0</v>
      </c>
      <c r="L47" s="74">
        <f t="shared" si="6"/>
        <v>0</v>
      </c>
      <c r="M47" s="73">
        <f t="shared" si="6"/>
        <v>0</v>
      </c>
      <c r="N47" s="73">
        <f t="shared" si="6"/>
        <v>0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0</v>
      </c>
      <c r="X47" s="74">
        <f t="shared" si="6"/>
        <v>0</v>
      </c>
      <c r="Y47" s="74">
        <f t="shared" si="6"/>
        <v>0</v>
      </c>
      <c r="Z47" s="75">
        <f>+IF(X47&lt;&gt;0,+(Y47/X47)*100,0)</f>
        <v>0</v>
      </c>
      <c r="AA47" s="76">
        <f>SUM(AA45:AA46)</f>
        <v>0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">
      <c r="A1" s="80" t="s">
        <v>96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126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0</v>
      </c>
      <c r="D21" s="33">
        <f t="shared" si="0"/>
        <v>0</v>
      </c>
      <c r="E21" s="34">
        <f t="shared" si="0"/>
        <v>0</v>
      </c>
      <c r="F21" s="35">
        <f t="shared" si="0"/>
        <v>0</v>
      </c>
      <c r="G21" s="35">
        <f t="shared" si="0"/>
        <v>0</v>
      </c>
      <c r="H21" s="35">
        <f t="shared" si="0"/>
        <v>0</v>
      </c>
      <c r="I21" s="35">
        <f t="shared" si="0"/>
        <v>0</v>
      </c>
      <c r="J21" s="35">
        <f t="shared" si="0"/>
        <v>0</v>
      </c>
      <c r="K21" s="35">
        <f t="shared" si="0"/>
        <v>0</v>
      </c>
      <c r="L21" s="35">
        <f t="shared" si="0"/>
        <v>0</v>
      </c>
      <c r="M21" s="35">
        <f t="shared" si="0"/>
        <v>0</v>
      </c>
      <c r="N21" s="35">
        <f t="shared" si="0"/>
        <v>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0</v>
      </c>
      <c r="X21" s="35">
        <f t="shared" si="0"/>
        <v>0</v>
      </c>
      <c r="Y21" s="35">
        <f t="shared" si="0"/>
        <v>0</v>
      </c>
      <c r="Z21" s="36">
        <f>+IF(X21&lt;&gt;0,+(Y21/X21)*100,0)</f>
        <v>0</v>
      </c>
      <c r="AA21" s="33">
        <f>SUM(AA5:AA20)</f>
        <v>0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/>
      <c r="D24" s="6"/>
      <c r="E24" s="7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2"/>
      <c r="AA24" s="6"/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ht="13.5" x14ac:dyDescent="0.25">
      <c r="A27" s="25" t="s">
        <v>53</v>
      </c>
      <c r="B27" s="24" t="s">
        <v>32</v>
      </c>
      <c r="C27" s="6"/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/>
      <c r="D30" s="6"/>
      <c r="E30" s="7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2"/>
      <c r="AA30" s="6"/>
    </row>
    <row r="31" spans="1:27" ht="13.5" x14ac:dyDescent="0.25">
      <c r="A31" s="25" t="s">
        <v>57</v>
      </c>
      <c r="B31" s="24" t="s">
        <v>32</v>
      </c>
      <c r="C31" s="6"/>
      <c r="D31" s="6"/>
      <c r="E31" s="7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2"/>
      <c r="AA31" s="6"/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/>
      <c r="D33" s="6"/>
      <c r="E33" s="7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2"/>
      <c r="AA33" s="6"/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0</v>
      </c>
      <c r="D35" s="33">
        <f>SUM(D24:D34)</f>
        <v>0</v>
      </c>
      <c r="E35" s="34">
        <f t="shared" si="1"/>
        <v>0</v>
      </c>
      <c r="F35" s="35">
        <f t="shared" si="1"/>
        <v>0</v>
      </c>
      <c r="G35" s="35">
        <f t="shared" si="1"/>
        <v>0</v>
      </c>
      <c r="H35" s="35">
        <f t="shared" si="1"/>
        <v>0</v>
      </c>
      <c r="I35" s="35">
        <f t="shared" si="1"/>
        <v>0</v>
      </c>
      <c r="J35" s="35">
        <f t="shared" si="1"/>
        <v>0</v>
      </c>
      <c r="K35" s="35">
        <f t="shared" si="1"/>
        <v>0</v>
      </c>
      <c r="L35" s="35">
        <f t="shared" si="1"/>
        <v>0</v>
      </c>
      <c r="M35" s="35">
        <f t="shared" si="1"/>
        <v>0</v>
      </c>
      <c r="N35" s="35">
        <f t="shared" si="1"/>
        <v>0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0</v>
      </c>
      <c r="X35" s="35">
        <f t="shared" si="1"/>
        <v>0</v>
      </c>
      <c r="Y35" s="35">
        <f t="shared" si="1"/>
        <v>0</v>
      </c>
      <c r="Z35" s="36">
        <f>+IF(X35&lt;&gt;0,+(Y35/X35)*100,0)</f>
        <v>0</v>
      </c>
      <c r="AA35" s="33">
        <f>SUM(AA24:AA34)</f>
        <v>0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0</v>
      </c>
      <c r="D37" s="46">
        <f>+D21-D35</f>
        <v>0</v>
      </c>
      <c r="E37" s="47">
        <f t="shared" si="2"/>
        <v>0</v>
      </c>
      <c r="F37" s="48">
        <f t="shared" si="2"/>
        <v>0</v>
      </c>
      <c r="G37" s="48">
        <f t="shared" si="2"/>
        <v>0</v>
      </c>
      <c r="H37" s="48">
        <f t="shared" si="2"/>
        <v>0</v>
      </c>
      <c r="I37" s="48">
        <f t="shared" si="2"/>
        <v>0</v>
      </c>
      <c r="J37" s="48">
        <f t="shared" si="2"/>
        <v>0</v>
      </c>
      <c r="K37" s="48">
        <f t="shared" si="2"/>
        <v>0</v>
      </c>
      <c r="L37" s="48">
        <f t="shared" si="2"/>
        <v>0</v>
      </c>
      <c r="M37" s="48">
        <f t="shared" si="2"/>
        <v>0</v>
      </c>
      <c r="N37" s="48">
        <f t="shared" si="2"/>
        <v>0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0</v>
      </c>
      <c r="X37" s="48">
        <f>IF(F21=F35,0,X21-X35)</f>
        <v>0</v>
      </c>
      <c r="Y37" s="48">
        <f t="shared" si="2"/>
        <v>0</v>
      </c>
      <c r="Z37" s="49">
        <f>+IF(X37&lt;&gt;0,+(Y37/X37)*100,0)</f>
        <v>0</v>
      </c>
      <c r="AA37" s="46">
        <f>+AA21-AA35</f>
        <v>0</v>
      </c>
    </row>
    <row r="38" spans="1:27" ht="23.1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0</v>
      </c>
      <c r="D41" s="56">
        <f>SUM(D37:D40)</f>
        <v>0</v>
      </c>
      <c r="E41" s="57">
        <f t="shared" si="3"/>
        <v>0</v>
      </c>
      <c r="F41" s="58">
        <f t="shared" si="3"/>
        <v>0</v>
      </c>
      <c r="G41" s="58">
        <f t="shared" si="3"/>
        <v>0</v>
      </c>
      <c r="H41" s="58">
        <f t="shared" si="3"/>
        <v>0</v>
      </c>
      <c r="I41" s="58">
        <f t="shared" si="3"/>
        <v>0</v>
      </c>
      <c r="J41" s="58">
        <f t="shared" si="3"/>
        <v>0</v>
      </c>
      <c r="K41" s="58">
        <f t="shared" si="3"/>
        <v>0</v>
      </c>
      <c r="L41" s="58">
        <f t="shared" si="3"/>
        <v>0</v>
      </c>
      <c r="M41" s="58">
        <f t="shared" si="3"/>
        <v>0</v>
      </c>
      <c r="N41" s="58">
        <f t="shared" si="3"/>
        <v>0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0</v>
      </c>
      <c r="X41" s="58">
        <f t="shared" si="3"/>
        <v>0</v>
      </c>
      <c r="Y41" s="58">
        <f t="shared" si="3"/>
        <v>0</v>
      </c>
      <c r="Z41" s="59">
        <f>+IF(X41&lt;&gt;0,+(Y41/X41)*100,0)</f>
        <v>0</v>
      </c>
      <c r="AA41" s="56">
        <f>SUM(AA37:AA40)</f>
        <v>0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0</v>
      </c>
      <c r="D43" s="64">
        <f>+D41-D42</f>
        <v>0</v>
      </c>
      <c r="E43" s="65">
        <f t="shared" si="4"/>
        <v>0</v>
      </c>
      <c r="F43" s="66">
        <f t="shared" si="4"/>
        <v>0</v>
      </c>
      <c r="G43" s="66">
        <f t="shared" si="4"/>
        <v>0</v>
      </c>
      <c r="H43" s="66">
        <f t="shared" si="4"/>
        <v>0</v>
      </c>
      <c r="I43" s="66">
        <f t="shared" si="4"/>
        <v>0</v>
      </c>
      <c r="J43" s="66">
        <f t="shared" si="4"/>
        <v>0</v>
      </c>
      <c r="K43" s="66">
        <f t="shared" si="4"/>
        <v>0</v>
      </c>
      <c r="L43" s="66">
        <f t="shared" si="4"/>
        <v>0</v>
      </c>
      <c r="M43" s="66">
        <f t="shared" si="4"/>
        <v>0</v>
      </c>
      <c r="N43" s="66">
        <f t="shared" si="4"/>
        <v>0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0</v>
      </c>
      <c r="X43" s="66">
        <f t="shared" si="4"/>
        <v>0</v>
      </c>
      <c r="Y43" s="66">
        <f t="shared" si="4"/>
        <v>0</v>
      </c>
      <c r="Z43" s="67">
        <f>+IF(X43&lt;&gt;0,+(Y43/X43)*100,0)</f>
        <v>0</v>
      </c>
      <c r="AA43" s="64">
        <f>+AA41-AA42</f>
        <v>0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0</v>
      </c>
      <c r="D45" s="56">
        <f>SUM(D43:D44)</f>
        <v>0</v>
      </c>
      <c r="E45" s="57">
        <f t="shared" si="5"/>
        <v>0</v>
      </c>
      <c r="F45" s="58">
        <f t="shared" si="5"/>
        <v>0</v>
      </c>
      <c r="G45" s="58">
        <f t="shared" si="5"/>
        <v>0</v>
      </c>
      <c r="H45" s="58">
        <f t="shared" si="5"/>
        <v>0</v>
      </c>
      <c r="I45" s="58">
        <f t="shared" si="5"/>
        <v>0</v>
      </c>
      <c r="J45" s="58">
        <f t="shared" si="5"/>
        <v>0</v>
      </c>
      <c r="K45" s="58">
        <f t="shared" si="5"/>
        <v>0</v>
      </c>
      <c r="L45" s="58">
        <f t="shared" si="5"/>
        <v>0</v>
      </c>
      <c r="M45" s="58">
        <f t="shared" si="5"/>
        <v>0</v>
      </c>
      <c r="N45" s="58">
        <f t="shared" si="5"/>
        <v>0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0</v>
      </c>
      <c r="X45" s="58">
        <f t="shared" si="5"/>
        <v>0</v>
      </c>
      <c r="Y45" s="58">
        <f t="shared" si="5"/>
        <v>0</v>
      </c>
      <c r="Z45" s="59">
        <f>+IF(X45&lt;&gt;0,+(Y45/X45)*100,0)</f>
        <v>0</v>
      </c>
      <c r="AA45" s="56">
        <f>SUM(AA43:AA44)</f>
        <v>0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0</v>
      </c>
      <c r="D47" s="71">
        <f>SUM(D45:D46)</f>
        <v>0</v>
      </c>
      <c r="E47" s="72">
        <f t="shared" si="6"/>
        <v>0</v>
      </c>
      <c r="F47" s="73">
        <f t="shared" si="6"/>
        <v>0</v>
      </c>
      <c r="G47" s="73">
        <f t="shared" si="6"/>
        <v>0</v>
      </c>
      <c r="H47" s="74">
        <f t="shared" si="6"/>
        <v>0</v>
      </c>
      <c r="I47" s="74">
        <f t="shared" si="6"/>
        <v>0</v>
      </c>
      <c r="J47" s="74">
        <f t="shared" si="6"/>
        <v>0</v>
      </c>
      <c r="K47" s="74">
        <f t="shared" si="6"/>
        <v>0</v>
      </c>
      <c r="L47" s="74">
        <f t="shared" si="6"/>
        <v>0</v>
      </c>
      <c r="M47" s="73">
        <f t="shared" si="6"/>
        <v>0</v>
      </c>
      <c r="N47" s="73">
        <f t="shared" si="6"/>
        <v>0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0</v>
      </c>
      <c r="X47" s="74">
        <f t="shared" si="6"/>
        <v>0</v>
      </c>
      <c r="Y47" s="74">
        <f t="shared" si="6"/>
        <v>0</v>
      </c>
      <c r="Z47" s="75">
        <f>+IF(X47&lt;&gt;0,+(Y47/X47)*100,0)</f>
        <v>0</v>
      </c>
      <c r="AA47" s="76">
        <f>SUM(AA45:AA46)</f>
        <v>0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">
      <c r="A1" s="80" t="s">
        <v>97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126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0</v>
      </c>
      <c r="D21" s="33">
        <f t="shared" si="0"/>
        <v>0</v>
      </c>
      <c r="E21" s="34">
        <f t="shared" si="0"/>
        <v>0</v>
      </c>
      <c r="F21" s="35">
        <f t="shared" si="0"/>
        <v>0</v>
      </c>
      <c r="G21" s="35">
        <f t="shared" si="0"/>
        <v>0</v>
      </c>
      <c r="H21" s="35">
        <f t="shared" si="0"/>
        <v>0</v>
      </c>
      <c r="I21" s="35">
        <f t="shared" si="0"/>
        <v>0</v>
      </c>
      <c r="J21" s="35">
        <f t="shared" si="0"/>
        <v>0</v>
      </c>
      <c r="K21" s="35">
        <f t="shared" si="0"/>
        <v>0</v>
      </c>
      <c r="L21" s="35">
        <f t="shared" si="0"/>
        <v>0</v>
      </c>
      <c r="M21" s="35">
        <f t="shared" si="0"/>
        <v>0</v>
      </c>
      <c r="N21" s="35">
        <f t="shared" si="0"/>
        <v>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0</v>
      </c>
      <c r="X21" s="35">
        <f t="shared" si="0"/>
        <v>0</v>
      </c>
      <c r="Y21" s="35">
        <f t="shared" si="0"/>
        <v>0</v>
      </c>
      <c r="Z21" s="36">
        <f>+IF(X21&lt;&gt;0,+(Y21/X21)*100,0)</f>
        <v>0</v>
      </c>
      <c r="AA21" s="33">
        <f>SUM(AA5:AA20)</f>
        <v>0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/>
      <c r="D24" s="6"/>
      <c r="E24" s="7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2"/>
      <c r="AA24" s="6"/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ht="13.5" x14ac:dyDescent="0.25">
      <c r="A27" s="25" t="s">
        <v>53</v>
      </c>
      <c r="B27" s="24" t="s">
        <v>32</v>
      </c>
      <c r="C27" s="6">
        <v>2102322</v>
      </c>
      <c r="D27" s="6"/>
      <c r="E27" s="7">
        <v>3000000</v>
      </c>
      <c r="F27" s="8">
        <v>3000000</v>
      </c>
      <c r="G27" s="8"/>
      <c r="H27" s="8"/>
      <c r="I27" s="8"/>
      <c r="J27" s="8"/>
      <c r="K27" s="8">
        <v>160602</v>
      </c>
      <c r="L27" s="8">
        <v>160602</v>
      </c>
      <c r="M27" s="8">
        <v>160602</v>
      </c>
      <c r="N27" s="8">
        <v>481806</v>
      </c>
      <c r="O27" s="8"/>
      <c r="P27" s="8"/>
      <c r="Q27" s="8"/>
      <c r="R27" s="8"/>
      <c r="S27" s="8"/>
      <c r="T27" s="8"/>
      <c r="U27" s="8"/>
      <c r="V27" s="8"/>
      <c r="W27" s="8">
        <v>481806</v>
      </c>
      <c r="X27" s="8">
        <v>1500000</v>
      </c>
      <c r="Y27" s="8">
        <v>-1018194</v>
      </c>
      <c r="Z27" s="2">
        <v>-67.879599999999996</v>
      </c>
      <c r="AA27" s="6">
        <v>3000000</v>
      </c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>
        <v>9182</v>
      </c>
      <c r="D30" s="6"/>
      <c r="E30" s="7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2"/>
      <c r="AA30" s="6"/>
    </row>
    <row r="31" spans="1:27" ht="13.5" x14ac:dyDescent="0.25">
      <c r="A31" s="25" t="s">
        <v>57</v>
      </c>
      <c r="B31" s="24" t="s">
        <v>32</v>
      </c>
      <c r="C31" s="6">
        <v>2788992</v>
      </c>
      <c r="D31" s="6"/>
      <c r="E31" s="7">
        <v>4530000</v>
      </c>
      <c r="F31" s="8">
        <v>4530000</v>
      </c>
      <c r="G31" s="8"/>
      <c r="H31" s="8"/>
      <c r="I31" s="8"/>
      <c r="J31" s="8"/>
      <c r="K31" s="8">
        <v>583122</v>
      </c>
      <c r="L31" s="8">
        <v>1073991</v>
      </c>
      <c r="M31" s="8">
        <v>397789</v>
      </c>
      <c r="N31" s="8">
        <v>2054902</v>
      </c>
      <c r="O31" s="8"/>
      <c r="P31" s="8"/>
      <c r="Q31" s="8"/>
      <c r="R31" s="8"/>
      <c r="S31" s="8"/>
      <c r="T31" s="8"/>
      <c r="U31" s="8"/>
      <c r="V31" s="8"/>
      <c r="W31" s="8">
        <v>2054902</v>
      </c>
      <c r="X31" s="8">
        <v>2265000</v>
      </c>
      <c r="Y31" s="8">
        <v>-210098</v>
      </c>
      <c r="Z31" s="2">
        <v>-9.2758498896247232</v>
      </c>
      <c r="AA31" s="6">
        <v>4530000</v>
      </c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>
        <v>51738</v>
      </c>
      <c r="D33" s="6"/>
      <c r="E33" s="7">
        <v>2050000</v>
      </c>
      <c r="F33" s="8">
        <v>2050000</v>
      </c>
      <c r="G33" s="8"/>
      <c r="H33" s="8"/>
      <c r="I33" s="8"/>
      <c r="J33" s="8"/>
      <c r="K33" s="8"/>
      <c r="L33" s="8"/>
      <c r="M33" s="8">
        <v>2</v>
      </c>
      <c r="N33" s="8">
        <v>2</v>
      </c>
      <c r="O33" s="8"/>
      <c r="P33" s="8"/>
      <c r="Q33" s="8"/>
      <c r="R33" s="8"/>
      <c r="S33" s="8"/>
      <c r="T33" s="8"/>
      <c r="U33" s="8"/>
      <c r="V33" s="8"/>
      <c r="W33" s="8">
        <v>2</v>
      </c>
      <c r="X33" s="8">
        <v>1024996</v>
      </c>
      <c r="Y33" s="8">
        <v>-1024994</v>
      </c>
      <c r="Z33" s="2">
        <v>-99.999804877287318</v>
      </c>
      <c r="AA33" s="6">
        <v>2050000</v>
      </c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4952234</v>
      </c>
      <c r="D35" s="33">
        <f>SUM(D24:D34)</f>
        <v>0</v>
      </c>
      <c r="E35" s="34">
        <f t="shared" si="1"/>
        <v>9580000</v>
      </c>
      <c r="F35" s="35">
        <f t="shared" si="1"/>
        <v>9580000</v>
      </c>
      <c r="G35" s="35">
        <f t="shared" si="1"/>
        <v>0</v>
      </c>
      <c r="H35" s="35">
        <f t="shared" si="1"/>
        <v>0</v>
      </c>
      <c r="I35" s="35">
        <f t="shared" si="1"/>
        <v>0</v>
      </c>
      <c r="J35" s="35">
        <f t="shared" si="1"/>
        <v>0</v>
      </c>
      <c r="K35" s="35">
        <f t="shared" si="1"/>
        <v>743724</v>
      </c>
      <c r="L35" s="35">
        <f t="shared" si="1"/>
        <v>1234593</v>
      </c>
      <c r="M35" s="35">
        <f t="shared" si="1"/>
        <v>558393</v>
      </c>
      <c r="N35" s="35">
        <f t="shared" si="1"/>
        <v>2536710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2536710</v>
      </c>
      <c r="X35" s="35">
        <f t="shared" si="1"/>
        <v>4789996</v>
      </c>
      <c r="Y35" s="35">
        <f t="shared" si="1"/>
        <v>-2253286</v>
      </c>
      <c r="Z35" s="36">
        <f>+IF(X35&lt;&gt;0,+(Y35/X35)*100,0)</f>
        <v>-47.041500660960885</v>
      </c>
      <c r="AA35" s="33">
        <f>SUM(AA24:AA34)</f>
        <v>9580000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-4952234</v>
      </c>
      <c r="D37" s="46">
        <f>+D21-D35</f>
        <v>0</v>
      </c>
      <c r="E37" s="47">
        <f t="shared" si="2"/>
        <v>-9580000</v>
      </c>
      <c r="F37" s="48">
        <f t="shared" si="2"/>
        <v>-9580000</v>
      </c>
      <c r="G37" s="48">
        <f t="shared" si="2"/>
        <v>0</v>
      </c>
      <c r="H37" s="48">
        <f t="shared" si="2"/>
        <v>0</v>
      </c>
      <c r="I37" s="48">
        <f t="shared" si="2"/>
        <v>0</v>
      </c>
      <c r="J37" s="48">
        <f t="shared" si="2"/>
        <v>0</v>
      </c>
      <c r="K37" s="48">
        <f t="shared" si="2"/>
        <v>-743724</v>
      </c>
      <c r="L37" s="48">
        <f t="shared" si="2"/>
        <v>-1234593</v>
      </c>
      <c r="M37" s="48">
        <f t="shared" si="2"/>
        <v>-558393</v>
      </c>
      <c r="N37" s="48">
        <f t="shared" si="2"/>
        <v>-2536710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-2536710</v>
      </c>
      <c r="X37" s="48">
        <f>IF(F21=F35,0,X21-X35)</f>
        <v>-4789996</v>
      </c>
      <c r="Y37" s="48">
        <f t="shared" si="2"/>
        <v>2253286</v>
      </c>
      <c r="Z37" s="49">
        <f>+IF(X37&lt;&gt;0,+(Y37/X37)*100,0)</f>
        <v>-47.041500660960885</v>
      </c>
      <c r="AA37" s="46">
        <f>+AA21-AA35</f>
        <v>-9580000</v>
      </c>
    </row>
    <row r="38" spans="1:27" ht="23.1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-4952234</v>
      </c>
      <c r="D41" s="56">
        <f>SUM(D37:D40)</f>
        <v>0</v>
      </c>
      <c r="E41" s="57">
        <f t="shared" si="3"/>
        <v>-9580000</v>
      </c>
      <c r="F41" s="58">
        <f t="shared" si="3"/>
        <v>-9580000</v>
      </c>
      <c r="G41" s="58">
        <f t="shared" si="3"/>
        <v>0</v>
      </c>
      <c r="H41" s="58">
        <f t="shared" si="3"/>
        <v>0</v>
      </c>
      <c r="I41" s="58">
        <f t="shared" si="3"/>
        <v>0</v>
      </c>
      <c r="J41" s="58">
        <f t="shared" si="3"/>
        <v>0</v>
      </c>
      <c r="K41" s="58">
        <f t="shared" si="3"/>
        <v>-743724</v>
      </c>
      <c r="L41" s="58">
        <f t="shared" si="3"/>
        <v>-1234593</v>
      </c>
      <c r="M41" s="58">
        <f t="shared" si="3"/>
        <v>-558393</v>
      </c>
      <c r="N41" s="58">
        <f t="shared" si="3"/>
        <v>-2536710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-2536710</v>
      </c>
      <c r="X41" s="58">
        <f t="shared" si="3"/>
        <v>-4789996</v>
      </c>
      <c r="Y41" s="58">
        <f t="shared" si="3"/>
        <v>2253286</v>
      </c>
      <c r="Z41" s="59">
        <f>+IF(X41&lt;&gt;0,+(Y41/X41)*100,0)</f>
        <v>-47.041500660960885</v>
      </c>
      <c r="AA41" s="56">
        <f>SUM(AA37:AA40)</f>
        <v>-9580000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-4952234</v>
      </c>
      <c r="D43" s="64">
        <f>+D41-D42</f>
        <v>0</v>
      </c>
      <c r="E43" s="65">
        <f t="shared" si="4"/>
        <v>-9580000</v>
      </c>
      <c r="F43" s="66">
        <f t="shared" si="4"/>
        <v>-9580000</v>
      </c>
      <c r="G43" s="66">
        <f t="shared" si="4"/>
        <v>0</v>
      </c>
      <c r="H43" s="66">
        <f t="shared" si="4"/>
        <v>0</v>
      </c>
      <c r="I43" s="66">
        <f t="shared" si="4"/>
        <v>0</v>
      </c>
      <c r="J43" s="66">
        <f t="shared" si="4"/>
        <v>0</v>
      </c>
      <c r="K43" s="66">
        <f t="shared" si="4"/>
        <v>-743724</v>
      </c>
      <c r="L43" s="66">
        <f t="shared" si="4"/>
        <v>-1234593</v>
      </c>
      <c r="M43" s="66">
        <f t="shared" si="4"/>
        <v>-558393</v>
      </c>
      <c r="N43" s="66">
        <f t="shared" si="4"/>
        <v>-2536710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-2536710</v>
      </c>
      <c r="X43" s="66">
        <f t="shared" si="4"/>
        <v>-4789996</v>
      </c>
      <c r="Y43" s="66">
        <f t="shared" si="4"/>
        <v>2253286</v>
      </c>
      <c r="Z43" s="67">
        <f>+IF(X43&lt;&gt;0,+(Y43/X43)*100,0)</f>
        <v>-47.041500660960885</v>
      </c>
      <c r="AA43" s="64">
        <f>+AA41-AA42</f>
        <v>-9580000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-4952234</v>
      </c>
      <c r="D45" s="56">
        <f>SUM(D43:D44)</f>
        <v>0</v>
      </c>
      <c r="E45" s="57">
        <f t="shared" si="5"/>
        <v>-9580000</v>
      </c>
      <c r="F45" s="58">
        <f t="shared" si="5"/>
        <v>-9580000</v>
      </c>
      <c r="G45" s="58">
        <f t="shared" si="5"/>
        <v>0</v>
      </c>
      <c r="H45" s="58">
        <f t="shared" si="5"/>
        <v>0</v>
      </c>
      <c r="I45" s="58">
        <f t="shared" si="5"/>
        <v>0</v>
      </c>
      <c r="J45" s="58">
        <f t="shared" si="5"/>
        <v>0</v>
      </c>
      <c r="K45" s="58">
        <f t="shared" si="5"/>
        <v>-743724</v>
      </c>
      <c r="L45" s="58">
        <f t="shared" si="5"/>
        <v>-1234593</v>
      </c>
      <c r="M45" s="58">
        <f t="shared" si="5"/>
        <v>-558393</v>
      </c>
      <c r="N45" s="58">
        <f t="shared" si="5"/>
        <v>-2536710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-2536710</v>
      </c>
      <c r="X45" s="58">
        <f t="shared" si="5"/>
        <v>-4789996</v>
      </c>
      <c r="Y45" s="58">
        <f t="shared" si="5"/>
        <v>2253286</v>
      </c>
      <c r="Z45" s="59">
        <f>+IF(X45&lt;&gt;0,+(Y45/X45)*100,0)</f>
        <v>-47.041500660960885</v>
      </c>
      <c r="AA45" s="56">
        <f>SUM(AA43:AA44)</f>
        <v>-9580000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-4952234</v>
      </c>
      <c r="D47" s="71">
        <f>SUM(D45:D46)</f>
        <v>0</v>
      </c>
      <c r="E47" s="72">
        <f t="shared" si="6"/>
        <v>-9580000</v>
      </c>
      <c r="F47" s="73">
        <f t="shared" si="6"/>
        <v>-9580000</v>
      </c>
      <c r="G47" s="73">
        <f t="shared" si="6"/>
        <v>0</v>
      </c>
      <c r="H47" s="74">
        <f t="shared" si="6"/>
        <v>0</v>
      </c>
      <c r="I47" s="74">
        <f t="shared" si="6"/>
        <v>0</v>
      </c>
      <c r="J47" s="74">
        <f t="shared" si="6"/>
        <v>0</v>
      </c>
      <c r="K47" s="74">
        <f t="shared" si="6"/>
        <v>-743724</v>
      </c>
      <c r="L47" s="74">
        <f t="shared" si="6"/>
        <v>-1234593</v>
      </c>
      <c r="M47" s="73">
        <f t="shared" si="6"/>
        <v>-558393</v>
      </c>
      <c r="N47" s="73">
        <f t="shared" si="6"/>
        <v>-2536710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-2536710</v>
      </c>
      <c r="X47" s="74">
        <f t="shared" si="6"/>
        <v>-4789996</v>
      </c>
      <c r="Y47" s="74">
        <f t="shared" si="6"/>
        <v>2253286</v>
      </c>
      <c r="Z47" s="75">
        <f>+IF(X47&lt;&gt;0,+(Y47/X47)*100,0)</f>
        <v>-47.041500660960885</v>
      </c>
      <c r="AA47" s="76">
        <f>SUM(AA45:AA46)</f>
        <v>-9580000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">
      <c r="A1" s="80" t="s">
        <v>98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126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0</v>
      </c>
      <c r="D21" s="33">
        <f t="shared" si="0"/>
        <v>0</v>
      </c>
      <c r="E21" s="34">
        <f t="shared" si="0"/>
        <v>0</v>
      </c>
      <c r="F21" s="35">
        <f t="shared" si="0"/>
        <v>0</v>
      </c>
      <c r="G21" s="35">
        <f t="shared" si="0"/>
        <v>0</v>
      </c>
      <c r="H21" s="35">
        <f t="shared" si="0"/>
        <v>0</v>
      </c>
      <c r="I21" s="35">
        <f t="shared" si="0"/>
        <v>0</v>
      </c>
      <c r="J21" s="35">
        <f t="shared" si="0"/>
        <v>0</v>
      </c>
      <c r="K21" s="35">
        <f t="shared" si="0"/>
        <v>0</v>
      </c>
      <c r="L21" s="35">
        <f t="shared" si="0"/>
        <v>0</v>
      </c>
      <c r="M21" s="35">
        <f t="shared" si="0"/>
        <v>0</v>
      </c>
      <c r="N21" s="35">
        <f t="shared" si="0"/>
        <v>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0</v>
      </c>
      <c r="X21" s="35">
        <f t="shared" si="0"/>
        <v>0</v>
      </c>
      <c r="Y21" s="35">
        <f t="shared" si="0"/>
        <v>0</v>
      </c>
      <c r="Z21" s="36">
        <f>+IF(X21&lt;&gt;0,+(Y21/X21)*100,0)</f>
        <v>0</v>
      </c>
      <c r="AA21" s="33">
        <f>SUM(AA5:AA20)</f>
        <v>0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/>
      <c r="D24" s="6"/>
      <c r="E24" s="7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2"/>
      <c r="AA24" s="6"/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ht="13.5" x14ac:dyDescent="0.25">
      <c r="A27" s="25" t="s">
        <v>53</v>
      </c>
      <c r="B27" s="24" t="s">
        <v>32</v>
      </c>
      <c r="C27" s="6"/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/>
      <c r="D30" s="6"/>
      <c r="E30" s="7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2"/>
      <c r="AA30" s="6"/>
    </row>
    <row r="31" spans="1:27" ht="13.5" x14ac:dyDescent="0.25">
      <c r="A31" s="25" t="s">
        <v>57</v>
      </c>
      <c r="B31" s="24" t="s">
        <v>32</v>
      </c>
      <c r="C31" s="6"/>
      <c r="D31" s="6"/>
      <c r="E31" s="7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2"/>
      <c r="AA31" s="6"/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/>
      <c r="D33" s="6"/>
      <c r="E33" s="7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2"/>
      <c r="AA33" s="6"/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0</v>
      </c>
      <c r="D35" s="33">
        <f>SUM(D24:D34)</f>
        <v>0</v>
      </c>
      <c r="E35" s="34">
        <f t="shared" si="1"/>
        <v>0</v>
      </c>
      <c r="F35" s="35">
        <f t="shared" si="1"/>
        <v>0</v>
      </c>
      <c r="G35" s="35">
        <f t="shared" si="1"/>
        <v>0</v>
      </c>
      <c r="H35" s="35">
        <f t="shared" si="1"/>
        <v>0</v>
      </c>
      <c r="I35" s="35">
        <f t="shared" si="1"/>
        <v>0</v>
      </c>
      <c r="J35" s="35">
        <f t="shared" si="1"/>
        <v>0</v>
      </c>
      <c r="K35" s="35">
        <f t="shared" si="1"/>
        <v>0</v>
      </c>
      <c r="L35" s="35">
        <f t="shared" si="1"/>
        <v>0</v>
      </c>
      <c r="M35" s="35">
        <f t="shared" si="1"/>
        <v>0</v>
      </c>
      <c r="N35" s="35">
        <f t="shared" si="1"/>
        <v>0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0</v>
      </c>
      <c r="X35" s="35">
        <f t="shared" si="1"/>
        <v>0</v>
      </c>
      <c r="Y35" s="35">
        <f t="shared" si="1"/>
        <v>0</v>
      </c>
      <c r="Z35" s="36">
        <f>+IF(X35&lt;&gt;0,+(Y35/X35)*100,0)</f>
        <v>0</v>
      </c>
      <c r="AA35" s="33">
        <f>SUM(AA24:AA34)</f>
        <v>0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0</v>
      </c>
      <c r="D37" s="46">
        <f>+D21-D35</f>
        <v>0</v>
      </c>
      <c r="E37" s="47">
        <f t="shared" si="2"/>
        <v>0</v>
      </c>
      <c r="F37" s="48">
        <f t="shared" si="2"/>
        <v>0</v>
      </c>
      <c r="G37" s="48">
        <f t="shared" si="2"/>
        <v>0</v>
      </c>
      <c r="H37" s="48">
        <f t="shared" si="2"/>
        <v>0</v>
      </c>
      <c r="I37" s="48">
        <f t="shared" si="2"/>
        <v>0</v>
      </c>
      <c r="J37" s="48">
        <f t="shared" si="2"/>
        <v>0</v>
      </c>
      <c r="K37" s="48">
        <f t="shared" si="2"/>
        <v>0</v>
      </c>
      <c r="L37" s="48">
        <f t="shared" si="2"/>
        <v>0</v>
      </c>
      <c r="M37" s="48">
        <f t="shared" si="2"/>
        <v>0</v>
      </c>
      <c r="N37" s="48">
        <f t="shared" si="2"/>
        <v>0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0</v>
      </c>
      <c r="X37" s="48">
        <f>IF(F21=F35,0,X21-X35)</f>
        <v>0</v>
      </c>
      <c r="Y37" s="48">
        <f t="shared" si="2"/>
        <v>0</v>
      </c>
      <c r="Z37" s="49">
        <f>+IF(X37&lt;&gt;0,+(Y37/X37)*100,0)</f>
        <v>0</v>
      </c>
      <c r="AA37" s="46">
        <f>+AA21-AA35</f>
        <v>0</v>
      </c>
    </row>
    <row r="38" spans="1:27" ht="23.1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0</v>
      </c>
      <c r="D41" s="56">
        <f>SUM(D37:D40)</f>
        <v>0</v>
      </c>
      <c r="E41" s="57">
        <f t="shared" si="3"/>
        <v>0</v>
      </c>
      <c r="F41" s="58">
        <f t="shared" si="3"/>
        <v>0</v>
      </c>
      <c r="G41" s="58">
        <f t="shared" si="3"/>
        <v>0</v>
      </c>
      <c r="H41" s="58">
        <f t="shared" si="3"/>
        <v>0</v>
      </c>
      <c r="I41" s="58">
        <f t="shared" si="3"/>
        <v>0</v>
      </c>
      <c r="J41" s="58">
        <f t="shared" si="3"/>
        <v>0</v>
      </c>
      <c r="K41" s="58">
        <f t="shared" si="3"/>
        <v>0</v>
      </c>
      <c r="L41" s="58">
        <f t="shared" si="3"/>
        <v>0</v>
      </c>
      <c r="M41" s="58">
        <f t="shared" si="3"/>
        <v>0</v>
      </c>
      <c r="N41" s="58">
        <f t="shared" si="3"/>
        <v>0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0</v>
      </c>
      <c r="X41" s="58">
        <f t="shared" si="3"/>
        <v>0</v>
      </c>
      <c r="Y41" s="58">
        <f t="shared" si="3"/>
        <v>0</v>
      </c>
      <c r="Z41" s="59">
        <f>+IF(X41&lt;&gt;0,+(Y41/X41)*100,0)</f>
        <v>0</v>
      </c>
      <c r="AA41" s="56">
        <f>SUM(AA37:AA40)</f>
        <v>0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0</v>
      </c>
      <c r="D43" s="64">
        <f>+D41-D42</f>
        <v>0</v>
      </c>
      <c r="E43" s="65">
        <f t="shared" si="4"/>
        <v>0</v>
      </c>
      <c r="F43" s="66">
        <f t="shared" si="4"/>
        <v>0</v>
      </c>
      <c r="G43" s="66">
        <f t="shared" si="4"/>
        <v>0</v>
      </c>
      <c r="H43" s="66">
        <f t="shared" si="4"/>
        <v>0</v>
      </c>
      <c r="I43" s="66">
        <f t="shared" si="4"/>
        <v>0</v>
      </c>
      <c r="J43" s="66">
        <f t="shared" si="4"/>
        <v>0</v>
      </c>
      <c r="K43" s="66">
        <f t="shared" si="4"/>
        <v>0</v>
      </c>
      <c r="L43" s="66">
        <f t="shared" si="4"/>
        <v>0</v>
      </c>
      <c r="M43" s="66">
        <f t="shared" si="4"/>
        <v>0</v>
      </c>
      <c r="N43" s="66">
        <f t="shared" si="4"/>
        <v>0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0</v>
      </c>
      <c r="X43" s="66">
        <f t="shared" si="4"/>
        <v>0</v>
      </c>
      <c r="Y43" s="66">
        <f t="shared" si="4"/>
        <v>0</v>
      </c>
      <c r="Z43" s="67">
        <f>+IF(X43&lt;&gt;0,+(Y43/X43)*100,0)</f>
        <v>0</v>
      </c>
      <c r="AA43" s="64">
        <f>+AA41-AA42</f>
        <v>0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0</v>
      </c>
      <c r="D45" s="56">
        <f>SUM(D43:D44)</f>
        <v>0</v>
      </c>
      <c r="E45" s="57">
        <f t="shared" si="5"/>
        <v>0</v>
      </c>
      <c r="F45" s="58">
        <f t="shared" si="5"/>
        <v>0</v>
      </c>
      <c r="G45" s="58">
        <f t="shared" si="5"/>
        <v>0</v>
      </c>
      <c r="H45" s="58">
        <f t="shared" si="5"/>
        <v>0</v>
      </c>
      <c r="I45" s="58">
        <f t="shared" si="5"/>
        <v>0</v>
      </c>
      <c r="J45" s="58">
        <f t="shared" si="5"/>
        <v>0</v>
      </c>
      <c r="K45" s="58">
        <f t="shared" si="5"/>
        <v>0</v>
      </c>
      <c r="L45" s="58">
        <f t="shared" si="5"/>
        <v>0</v>
      </c>
      <c r="M45" s="58">
        <f t="shared" si="5"/>
        <v>0</v>
      </c>
      <c r="N45" s="58">
        <f t="shared" si="5"/>
        <v>0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0</v>
      </c>
      <c r="X45" s="58">
        <f t="shared" si="5"/>
        <v>0</v>
      </c>
      <c r="Y45" s="58">
        <f t="shared" si="5"/>
        <v>0</v>
      </c>
      <c r="Z45" s="59">
        <f>+IF(X45&lt;&gt;0,+(Y45/X45)*100,0)</f>
        <v>0</v>
      </c>
      <c r="AA45" s="56">
        <f>SUM(AA43:AA44)</f>
        <v>0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0</v>
      </c>
      <c r="D47" s="71">
        <f>SUM(D45:D46)</f>
        <v>0</v>
      </c>
      <c r="E47" s="72">
        <f t="shared" si="6"/>
        <v>0</v>
      </c>
      <c r="F47" s="73">
        <f t="shared" si="6"/>
        <v>0</v>
      </c>
      <c r="G47" s="73">
        <f t="shared" si="6"/>
        <v>0</v>
      </c>
      <c r="H47" s="74">
        <f t="shared" si="6"/>
        <v>0</v>
      </c>
      <c r="I47" s="74">
        <f t="shared" si="6"/>
        <v>0</v>
      </c>
      <c r="J47" s="74">
        <f t="shared" si="6"/>
        <v>0</v>
      </c>
      <c r="K47" s="74">
        <f t="shared" si="6"/>
        <v>0</v>
      </c>
      <c r="L47" s="74">
        <f t="shared" si="6"/>
        <v>0</v>
      </c>
      <c r="M47" s="73">
        <f t="shared" si="6"/>
        <v>0</v>
      </c>
      <c r="N47" s="73">
        <f t="shared" si="6"/>
        <v>0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0</v>
      </c>
      <c r="X47" s="74">
        <f t="shared" si="6"/>
        <v>0</v>
      </c>
      <c r="Y47" s="74">
        <f t="shared" si="6"/>
        <v>0</v>
      </c>
      <c r="Z47" s="75">
        <f>+IF(X47&lt;&gt;0,+(Y47/X47)*100,0)</f>
        <v>0</v>
      </c>
      <c r="AA47" s="76">
        <f>SUM(AA45:AA46)</f>
        <v>0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">
      <c r="A1" s="80" t="s">
        <v>99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126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0</v>
      </c>
      <c r="D21" s="33">
        <f t="shared" si="0"/>
        <v>0</v>
      </c>
      <c r="E21" s="34">
        <f t="shared" si="0"/>
        <v>0</v>
      </c>
      <c r="F21" s="35">
        <f t="shared" si="0"/>
        <v>0</v>
      </c>
      <c r="G21" s="35">
        <f t="shared" si="0"/>
        <v>0</v>
      </c>
      <c r="H21" s="35">
        <f t="shared" si="0"/>
        <v>0</v>
      </c>
      <c r="I21" s="35">
        <f t="shared" si="0"/>
        <v>0</v>
      </c>
      <c r="J21" s="35">
        <f t="shared" si="0"/>
        <v>0</v>
      </c>
      <c r="K21" s="35">
        <f t="shared" si="0"/>
        <v>0</v>
      </c>
      <c r="L21" s="35">
        <f t="shared" si="0"/>
        <v>0</v>
      </c>
      <c r="M21" s="35">
        <f t="shared" si="0"/>
        <v>0</v>
      </c>
      <c r="N21" s="35">
        <f t="shared" si="0"/>
        <v>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0</v>
      </c>
      <c r="X21" s="35">
        <f t="shared" si="0"/>
        <v>0</v>
      </c>
      <c r="Y21" s="35">
        <f t="shared" si="0"/>
        <v>0</v>
      </c>
      <c r="Z21" s="36">
        <f>+IF(X21&lt;&gt;0,+(Y21/X21)*100,0)</f>
        <v>0</v>
      </c>
      <c r="AA21" s="33">
        <f>SUM(AA5:AA20)</f>
        <v>0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/>
      <c r="D24" s="6"/>
      <c r="E24" s="7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2"/>
      <c r="AA24" s="6"/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ht="13.5" x14ac:dyDescent="0.25">
      <c r="A27" s="25" t="s">
        <v>53</v>
      </c>
      <c r="B27" s="24" t="s">
        <v>32</v>
      </c>
      <c r="C27" s="6"/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/>
      <c r="D30" s="6"/>
      <c r="E30" s="7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2"/>
      <c r="AA30" s="6"/>
    </row>
    <row r="31" spans="1:27" ht="13.5" x14ac:dyDescent="0.25">
      <c r="A31" s="25" t="s">
        <v>57</v>
      </c>
      <c r="B31" s="24" t="s">
        <v>32</v>
      </c>
      <c r="C31" s="6"/>
      <c r="D31" s="6"/>
      <c r="E31" s="7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2"/>
      <c r="AA31" s="6"/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/>
      <c r="D33" s="6"/>
      <c r="E33" s="7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2"/>
      <c r="AA33" s="6"/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0</v>
      </c>
      <c r="D35" s="33">
        <f>SUM(D24:D34)</f>
        <v>0</v>
      </c>
      <c r="E35" s="34">
        <f t="shared" si="1"/>
        <v>0</v>
      </c>
      <c r="F35" s="35">
        <f t="shared" si="1"/>
        <v>0</v>
      </c>
      <c r="G35" s="35">
        <f t="shared" si="1"/>
        <v>0</v>
      </c>
      <c r="H35" s="35">
        <f t="shared" si="1"/>
        <v>0</v>
      </c>
      <c r="I35" s="35">
        <f t="shared" si="1"/>
        <v>0</v>
      </c>
      <c r="J35" s="35">
        <f t="shared" si="1"/>
        <v>0</v>
      </c>
      <c r="K35" s="35">
        <f t="shared" si="1"/>
        <v>0</v>
      </c>
      <c r="L35" s="35">
        <f t="shared" si="1"/>
        <v>0</v>
      </c>
      <c r="M35" s="35">
        <f t="shared" si="1"/>
        <v>0</v>
      </c>
      <c r="N35" s="35">
        <f t="shared" si="1"/>
        <v>0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0</v>
      </c>
      <c r="X35" s="35">
        <f t="shared" si="1"/>
        <v>0</v>
      </c>
      <c r="Y35" s="35">
        <f t="shared" si="1"/>
        <v>0</v>
      </c>
      <c r="Z35" s="36">
        <f>+IF(X35&lt;&gt;0,+(Y35/X35)*100,0)</f>
        <v>0</v>
      </c>
      <c r="AA35" s="33">
        <f>SUM(AA24:AA34)</f>
        <v>0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0</v>
      </c>
      <c r="D37" s="46">
        <f>+D21-D35</f>
        <v>0</v>
      </c>
      <c r="E37" s="47">
        <f t="shared" si="2"/>
        <v>0</v>
      </c>
      <c r="F37" s="48">
        <f t="shared" si="2"/>
        <v>0</v>
      </c>
      <c r="G37" s="48">
        <f t="shared" si="2"/>
        <v>0</v>
      </c>
      <c r="H37" s="48">
        <f t="shared" si="2"/>
        <v>0</v>
      </c>
      <c r="I37" s="48">
        <f t="shared" si="2"/>
        <v>0</v>
      </c>
      <c r="J37" s="48">
        <f t="shared" si="2"/>
        <v>0</v>
      </c>
      <c r="K37" s="48">
        <f t="shared" si="2"/>
        <v>0</v>
      </c>
      <c r="L37" s="48">
        <f t="shared" si="2"/>
        <v>0</v>
      </c>
      <c r="M37" s="48">
        <f t="shared" si="2"/>
        <v>0</v>
      </c>
      <c r="N37" s="48">
        <f t="shared" si="2"/>
        <v>0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0</v>
      </c>
      <c r="X37" s="48">
        <f>IF(F21=F35,0,X21-X35)</f>
        <v>0</v>
      </c>
      <c r="Y37" s="48">
        <f t="shared" si="2"/>
        <v>0</v>
      </c>
      <c r="Z37" s="49">
        <f>+IF(X37&lt;&gt;0,+(Y37/X37)*100,0)</f>
        <v>0</v>
      </c>
      <c r="AA37" s="46">
        <f>+AA21-AA35</f>
        <v>0</v>
      </c>
    </row>
    <row r="38" spans="1:27" ht="23.1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0</v>
      </c>
      <c r="D41" s="56">
        <f>SUM(D37:D40)</f>
        <v>0</v>
      </c>
      <c r="E41" s="57">
        <f t="shared" si="3"/>
        <v>0</v>
      </c>
      <c r="F41" s="58">
        <f t="shared" si="3"/>
        <v>0</v>
      </c>
      <c r="G41" s="58">
        <f t="shared" si="3"/>
        <v>0</v>
      </c>
      <c r="H41" s="58">
        <f t="shared" si="3"/>
        <v>0</v>
      </c>
      <c r="I41" s="58">
        <f t="shared" si="3"/>
        <v>0</v>
      </c>
      <c r="J41" s="58">
        <f t="shared" si="3"/>
        <v>0</v>
      </c>
      <c r="K41" s="58">
        <f t="shared" si="3"/>
        <v>0</v>
      </c>
      <c r="L41" s="58">
        <f t="shared" si="3"/>
        <v>0</v>
      </c>
      <c r="M41" s="58">
        <f t="shared" si="3"/>
        <v>0</v>
      </c>
      <c r="N41" s="58">
        <f t="shared" si="3"/>
        <v>0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0</v>
      </c>
      <c r="X41" s="58">
        <f t="shared" si="3"/>
        <v>0</v>
      </c>
      <c r="Y41" s="58">
        <f t="shared" si="3"/>
        <v>0</v>
      </c>
      <c r="Z41" s="59">
        <f>+IF(X41&lt;&gt;0,+(Y41/X41)*100,0)</f>
        <v>0</v>
      </c>
      <c r="AA41" s="56">
        <f>SUM(AA37:AA40)</f>
        <v>0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0</v>
      </c>
      <c r="D43" s="64">
        <f>+D41-D42</f>
        <v>0</v>
      </c>
      <c r="E43" s="65">
        <f t="shared" si="4"/>
        <v>0</v>
      </c>
      <c r="F43" s="66">
        <f t="shared" si="4"/>
        <v>0</v>
      </c>
      <c r="G43" s="66">
        <f t="shared" si="4"/>
        <v>0</v>
      </c>
      <c r="H43" s="66">
        <f t="shared" si="4"/>
        <v>0</v>
      </c>
      <c r="I43" s="66">
        <f t="shared" si="4"/>
        <v>0</v>
      </c>
      <c r="J43" s="66">
        <f t="shared" si="4"/>
        <v>0</v>
      </c>
      <c r="K43" s="66">
        <f t="shared" si="4"/>
        <v>0</v>
      </c>
      <c r="L43" s="66">
        <f t="shared" si="4"/>
        <v>0</v>
      </c>
      <c r="M43" s="66">
        <f t="shared" si="4"/>
        <v>0</v>
      </c>
      <c r="N43" s="66">
        <f t="shared" si="4"/>
        <v>0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0</v>
      </c>
      <c r="X43" s="66">
        <f t="shared" si="4"/>
        <v>0</v>
      </c>
      <c r="Y43" s="66">
        <f t="shared" si="4"/>
        <v>0</v>
      </c>
      <c r="Z43" s="67">
        <f>+IF(X43&lt;&gt;0,+(Y43/X43)*100,0)</f>
        <v>0</v>
      </c>
      <c r="AA43" s="64">
        <f>+AA41-AA42</f>
        <v>0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0</v>
      </c>
      <c r="D45" s="56">
        <f>SUM(D43:D44)</f>
        <v>0</v>
      </c>
      <c r="E45" s="57">
        <f t="shared" si="5"/>
        <v>0</v>
      </c>
      <c r="F45" s="58">
        <f t="shared" si="5"/>
        <v>0</v>
      </c>
      <c r="G45" s="58">
        <f t="shared" si="5"/>
        <v>0</v>
      </c>
      <c r="H45" s="58">
        <f t="shared" si="5"/>
        <v>0</v>
      </c>
      <c r="I45" s="58">
        <f t="shared" si="5"/>
        <v>0</v>
      </c>
      <c r="J45" s="58">
        <f t="shared" si="5"/>
        <v>0</v>
      </c>
      <c r="K45" s="58">
        <f t="shared" si="5"/>
        <v>0</v>
      </c>
      <c r="L45" s="58">
        <f t="shared" si="5"/>
        <v>0</v>
      </c>
      <c r="M45" s="58">
        <f t="shared" si="5"/>
        <v>0</v>
      </c>
      <c r="N45" s="58">
        <f t="shared" si="5"/>
        <v>0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0</v>
      </c>
      <c r="X45" s="58">
        <f t="shared" si="5"/>
        <v>0</v>
      </c>
      <c r="Y45" s="58">
        <f t="shared" si="5"/>
        <v>0</v>
      </c>
      <c r="Z45" s="59">
        <f>+IF(X45&lt;&gt;0,+(Y45/X45)*100,0)</f>
        <v>0</v>
      </c>
      <c r="AA45" s="56">
        <f>SUM(AA43:AA44)</f>
        <v>0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0</v>
      </c>
      <c r="D47" s="71">
        <f>SUM(D45:D46)</f>
        <v>0</v>
      </c>
      <c r="E47" s="72">
        <f t="shared" si="6"/>
        <v>0</v>
      </c>
      <c r="F47" s="73">
        <f t="shared" si="6"/>
        <v>0</v>
      </c>
      <c r="G47" s="73">
        <f t="shared" si="6"/>
        <v>0</v>
      </c>
      <c r="H47" s="74">
        <f t="shared" si="6"/>
        <v>0</v>
      </c>
      <c r="I47" s="74">
        <f t="shared" si="6"/>
        <v>0</v>
      </c>
      <c r="J47" s="74">
        <f t="shared" si="6"/>
        <v>0</v>
      </c>
      <c r="K47" s="74">
        <f t="shared" si="6"/>
        <v>0</v>
      </c>
      <c r="L47" s="74">
        <f t="shared" si="6"/>
        <v>0</v>
      </c>
      <c r="M47" s="73">
        <f t="shared" si="6"/>
        <v>0</v>
      </c>
      <c r="N47" s="73">
        <f t="shared" si="6"/>
        <v>0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0</v>
      </c>
      <c r="X47" s="74">
        <f t="shared" si="6"/>
        <v>0</v>
      </c>
      <c r="Y47" s="74">
        <f t="shared" si="6"/>
        <v>0</v>
      </c>
      <c r="Z47" s="75">
        <f>+IF(X47&lt;&gt;0,+(Y47/X47)*100,0)</f>
        <v>0</v>
      </c>
      <c r="AA47" s="76">
        <f>SUM(AA45:AA46)</f>
        <v>0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">
      <c r="A1" s="80" t="s">
        <v>100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126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>
        <v>2308</v>
      </c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ht="13.5" x14ac:dyDescent="0.25">
      <c r="A8" s="25" t="s">
        <v>36</v>
      </c>
      <c r="B8" s="24" t="s">
        <v>32</v>
      </c>
      <c r="C8" s="6">
        <v>31367451</v>
      </c>
      <c r="D8" s="6"/>
      <c r="E8" s="7">
        <v>27787073</v>
      </c>
      <c r="F8" s="8">
        <v>27787073</v>
      </c>
      <c r="G8" s="8">
        <v>2674150</v>
      </c>
      <c r="H8" s="8">
        <v>2703388</v>
      </c>
      <c r="I8" s="8">
        <v>2677859</v>
      </c>
      <c r="J8" s="8">
        <v>8055397</v>
      </c>
      <c r="K8" s="8">
        <v>2651134</v>
      </c>
      <c r="L8" s="8">
        <v>2709993</v>
      </c>
      <c r="M8" s="8">
        <v>2708894</v>
      </c>
      <c r="N8" s="8">
        <v>8070021</v>
      </c>
      <c r="O8" s="8"/>
      <c r="P8" s="8"/>
      <c r="Q8" s="8"/>
      <c r="R8" s="8"/>
      <c r="S8" s="8"/>
      <c r="T8" s="8"/>
      <c r="U8" s="8"/>
      <c r="V8" s="8"/>
      <c r="W8" s="8">
        <v>16125418</v>
      </c>
      <c r="X8" s="8">
        <v>13893528</v>
      </c>
      <c r="Y8" s="8">
        <v>2231890</v>
      </c>
      <c r="Z8" s="2">
        <v>16.064242286048582</v>
      </c>
      <c r="AA8" s="6">
        <v>27787073</v>
      </c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31369759</v>
      </c>
      <c r="D21" s="33">
        <f t="shared" si="0"/>
        <v>0</v>
      </c>
      <c r="E21" s="34">
        <f t="shared" si="0"/>
        <v>27787073</v>
      </c>
      <c r="F21" s="35">
        <f t="shared" si="0"/>
        <v>27787073</v>
      </c>
      <c r="G21" s="35">
        <f t="shared" si="0"/>
        <v>2674150</v>
      </c>
      <c r="H21" s="35">
        <f t="shared" si="0"/>
        <v>2703388</v>
      </c>
      <c r="I21" s="35">
        <f t="shared" si="0"/>
        <v>2677859</v>
      </c>
      <c r="J21" s="35">
        <f t="shared" si="0"/>
        <v>8055397</v>
      </c>
      <c r="K21" s="35">
        <f t="shared" si="0"/>
        <v>2651134</v>
      </c>
      <c r="L21" s="35">
        <f t="shared" si="0"/>
        <v>2709993</v>
      </c>
      <c r="M21" s="35">
        <f t="shared" si="0"/>
        <v>2708894</v>
      </c>
      <c r="N21" s="35">
        <f t="shared" si="0"/>
        <v>8070021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16125418</v>
      </c>
      <c r="X21" s="35">
        <f t="shared" si="0"/>
        <v>13893528</v>
      </c>
      <c r="Y21" s="35">
        <f t="shared" si="0"/>
        <v>2231890</v>
      </c>
      <c r="Z21" s="36">
        <f>+IF(X21&lt;&gt;0,+(Y21/X21)*100,0)</f>
        <v>16.064242286048582</v>
      </c>
      <c r="AA21" s="33">
        <f>SUM(AA5:AA20)</f>
        <v>27787073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>
        <v>17191648</v>
      </c>
      <c r="D24" s="6"/>
      <c r="E24" s="7">
        <v>16513472</v>
      </c>
      <c r="F24" s="8">
        <v>16513472</v>
      </c>
      <c r="G24" s="8">
        <v>1369739</v>
      </c>
      <c r="H24" s="8">
        <v>1242835</v>
      </c>
      <c r="I24" s="8">
        <v>1371987</v>
      </c>
      <c r="J24" s="8">
        <v>3984561</v>
      </c>
      <c r="K24" s="8">
        <v>1317501</v>
      </c>
      <c r="L24" s="8">
        <v>1336477</v>
      </c>
      <c r="M24" s="8">
        <v>2018146</v>
      </c>
      <c r="N24" s="8">
        <v>4672124</v>
      </c>
      <c r="O24" s="8"/>
      <c r="P24" s="8"/>
      <c r="Q24" s="8"/>
      <c r="R24" s="8"/>
      <c r="S24" s="8"/>
      <c r="T24" s="8"/>
      <c r="U24" s="8"/>
      <c r="V24" s="8"/>
      <c r="W24" s="8">
        <v>8656685</v>
      </c>
      <c r="X24" s="8">
        <v>8256744</v>
      </c>
      <c r="Y24" s="8">
        <v>399941</v>
      </c>
      <c r="Z24" s="2">
        <v>4.8438101023841842</v>
      </c>
      <c r="AA24" s="6">
        <v>16513472</v>
      </c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ht="13.5" x14ac:dyDescent="0.25">
      <c r="A27" s="25" t="s">
        <v>53</v>
      </c>
      <c r="B27" s="24" t="s">
        <v>32</v>
      </c>
      <c r="C27" s="6">
        <v>6310056</v>
      </c>
      <c r="D27" s="6"/>
      <c r="E27" s="7">
        <v>4192000</v>
      </c>
      <c r="F27" s="8">
        <v>4192000</v>
      </c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>
        <v>2096002</v>
      </c>
      <c r="Y27" s="8">
        <v>-2096002</v>
      </c>
      <c r="Z27" s="2">
        <v>-100</v>
      </c>
      <c r="AA27" s="6">
        <v>4192000</v>
      </c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>
        <v>10079038</v>
      </c>
      <c r="D30" s="6"/>
      <c r="E30" s="7">
        <v>2500000</v>
      </c>
      <c r="F30" s="8">
        <v>2500000</v>
      </c>
      <c r="G30" s="8">
        <v>257885</v>
      </c>
      <c r="H30" s="8">
        <v>219922</v>
      </c>
      <c r="I30" s="8">
        <v>49577</v>
      </c>
      <c r="J30" s="8">
        <v>527384</v>
      </c>
      <c r="K30" s="8"/>
      <c r="L30" s="8">
        <v>23666</v>
      </c>
      <c r="M30" s="8">
        <v>9347</v>
      </c>
      <c r="N30" s="8">
        <v>33013</v>
      </c>
      <c r="O30" s="8"/>
      <c r="P30" s="8"/>
      <c r="Q30" s="8"/>
      <c r="R30" s="8"/>
      <c r="S30" s="8"/>
      <c r="T30" s="8"/>
      <c r="U30" s="8"/>
      <c r="V30" s="8"/>
      <c r="W30" s="8">
        <v>560397</v>
      </c>
      <c r="X30" s="8">
        <v>1249998</v>
      </c>
      <c r="Y30" s="8">
        <v>-689601</v>
      </c>
      <c r="Z30" s="2">
        <v>-55.168168269069227</v>
      </c>
      <c r="AA30" s="6">
        <v>2500000</v>
      </c>
    </row>
    <row r="31" spans="1:27" ht="13.5" x14ac:dyDescent="0.25">
      <c r="A31" s="25" t="s">
        <v>57</v>
      </c>
      <c r="B31" s="24" t="s">
        <v>32</v>
      </c>
      <c r="C31" s="6">
        <v>2173913</v>
      </c>
      <c r="D31" s="6"/>
      <c r="E31" s="7">
        <v>400000</v>
      </c>
      <c r="F31" s="8">
        <v>400000</v>
      </c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>
        <v>200000</v>
      </c>
      <c r="Y31" s="8">
        <v>-200000</v>
      </c>
      <c r="Z31" s="2">
        <v>-100</v>
      </c>
      <c r="AA31" s="6">
        <v>400000</v>
      </c>
    </row>
    <row r="32" spans="1:27" ht="13.5" x14ac:dyDescent="0.25">
      <c r="A32" s="25" t="s">
        <v>45</v>
      </c>
      <c r="B32" s="24" t="s">
        <v>32</v>
      </c>
      <c r="C32" s="6">
        <v>19</v>
      </c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>
        <v>127042</v>
      </c>
      <c r="D33" s="6"/>
      <c r="E33" s="7">
        <v>53250</v>
      </c>
      <c r="F33" s="8">
        <v>53250</v>
      </c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>
        <v>26628</v>
      </c>
      <c r="Y33" s="8">
        <v>-26628</v>
      </c>
      <c r="Z33" s="2">
        <v>-100</v>
      </c>
      <c r="AA33" s="6">
        <v>53250</v>
      </c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35881716</v>
      </c>
      <c r="D35" s="33">
        <f>SUM(D24:D34)</f>
        <v>0</v>
      </c>
      <c r="E35" s="34">
        <f t="shared" si="1"/>
        <v>23658722</v>
      </c>
      <c r="F35" s="35">
        <f t="shared" si="1"/>
        <v>23658722</v>
      </c>
      <c r="G35" s="35">
        <f t="shared" si="1"/>
        <v>1627624</v>
      </c>
      <c r="H35" s="35">
        <f t="shared" si="1"/>
        <v>1462757</v>
      </c>
      <c r="I35" s="35">
        <f t="shared" si="1"/>
        <v>1421564</v>
      </c>
      <c r="J35" s="35">
        <f t="shared" si="1"/>
        <v>4511945</v>
      </c>
      <c r="K35" s="35">
        <f t="shared" si="1"/>
        <v>1317501</v>
      </c>
      <c r="L35" s="35">
        <f t="shared" si="1"/>
        <v>1360143</v>
      </c>
      <c r="M35" s="35">
        <f t="shared" si="1"/>
        <v>2027493</v>
      </c>
      <c r="N35" s="35">
        <f t="shared" si="1"/>
        <v>4705137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9217082</v>
      </c>
      <c r="X35" s="35">
        <f t="shared" si="1"/>
        <v>11829372</v>
      </c>
      <c r="Y35" s="35">
        <f t="shared" si="1"/>
        <v>-2612290</v>
      </c>
      <c r="Z35" s="36">
        <f>+IF(X35&lt;&gt;0,+(Y35/X35)*100,0)</f>
        <v>-22.083082686046225</v>
      </c>
      <c r="AA35" s="33">
        <f>SUM(AA24:AA34)</f>
        <v>23658722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-4511957</v>
      </c>
      <c r="D37" s="46">
        <f>+D21-D35</f>
        <v>0</v>
      </c>
      <c r="E37" s="47">
        <f t="shared" si="2"/>
        <v>4128351</v>
      </c>
      <c r="F37" s="48">
        <f t="shared" si="2"/>
        <v>4128351</v>
      </c>
      <c r="G37" s="48">
        <f t="shared" si="2"/>
        <v>1046526</v>
      </c>
      <c r="H37" s="48">
        <f t="shared" si="2"/>
        <v>1240631</v>
      </c>
      <c r="I37" s="48">
        <f t="shared" si="2"/>
        <v>1256295</v>
      </c>
      <c r="J37" s="48">
        <f t="shared" si="2"/>
        <v>3543452</v>
      </c>
      <c r="K37" s="48">
        <f t="shared" si="2"/>
        <v>1333633</v>
      </c>
      <c r="L37" s="48">
        <f t="shared" si="2"/>
        <v>1349850</v>
      </c>
      <c r="M37" s="48">
        <f t="shared" si="2"/>
        <v>681401</v>
      </c>
      <c r="N37" s="48">
        <f t="shared" si="2"/>
        <v>3364884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6908336</v>
      </c>
      <c r="X37" s="48">
        <f>IF(F21=F35,0,X21-X35)</f>
        <v>2064156</v>
      </c>
      <c r="Y37" s="48">
        <f t="shared" si="2"/>
        <v>4844180</v>
      </c>
      <c r="Z37" s="49">
        <f>+IF(X37&lt;&gt;0,+(Y37/X37)*100,0)</f>
        <v>234.68090590052304</v>
      </c>
      <c r="AA37" s="46">
        <f>+AA21-AA35</f>
        <v>4128351</v>
      </c>
    </row>
    <row r="38" spans="1:27" ht="23.1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-4511957</v>
      </c>
      <c r="D41" s="56">
        <f>SUM(D37:D40)</f>
        <v>0</v>
      </c>
      <c r="E41" s="57">
        <f t="shared" si="3"/>
        <v>4128351</v>
      </c>
      <c r="F41" s="58">
        <f t="shared" si="3"/>
        <v>4128351</v>
      </c>
      <c r="G41" s="58">
        <f t="shared" si="3"/>
        <v>1046526</v>
      </c>
      <c r="H41" s="58">
        <f t="shared" si="3"/>
        <v>1240631</v>
      </c>
      <c r="I41" s="58">
        <f t="shared" si="3"/>
        <v>1256295</v>
      </c>
      <c r="J41" s="58">
        <f t="shared" si="3"/>
        <v>3543452</v>
      </c>
      <c r="K41" s="58">
        <f t="shared" si="3"/>
        <v>1333633</v>
      </c>
      <c r="L41" s="58">
        <f t="shared" si="3"/>
        <v>1349850</v>
      </c>
      <c r="M41" s="58">
        <f t="shared" si="3"/>
        <v>681401</v>
      </c>
      <c r="N41" s="58">
        <f t="shared" si="3"/>
        <v>3364884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6908336</v>
      </c>
      <c r="X41" s="58">
        <f t="shared" si="3"/>
        <v>2064156</v>
      </c>
      <c r="Y41" s="58">
        <f t="shared" si="3"/>
        <v>4844180</v>
      </c>
      <c r="Z41" s="59">
        <f>+IF(X41&lt;&gt;0,+(Y41/X41)*100,0)</f>
        <v>234.68090590052304</v>
      </c>
      <c r="AA41" s="56">
        <f>SUM(AA37:AA40)</f>
        <v>4128351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-4511957</v>
      </c>
      <c r="D43" s="64">
        <f>+D41-D42</f>
        <v>0</v>
      </c>
      <c r="E43" s="65">
        <f t="shared" si="4"/>
        <v>4128351</v>
      </c>
      <c r="F43" s="66">
        <f t="shared" si="4"/>
        <v>4128351</v>
      </c>
      <c r="G43" s="66">
        <f t="shared" si="4"/>
        <v>1046526</v>
      </c>
      <c r="H43" s="66">
        <f t="shared" si="4"/>
        <v>1240631</v>
      </c>
      <c r="I43" s="66">
        <f t="shared" si="4"/>
        <v>1256295</v>
      </c>
      <c r="J43" s="66">
        <f t="shared" si="4"/>
        <v>3543452</v>
      </c>
      <c r="K43" s="66">
        <f t="shared" si="4"/>
        <v>1333633</v>
      </c>
      <c r="L43" s="66">
        <f t="shared" si="4"/>
        <v>1349850</v>
      </c>
      <c r="M43" s="66">
        <f t="shared" si="4"/>
        <v>681401</v>
      </c>
      <c r="N43" s="66">
        <f t="shared" si="4"/>
        <v>3364884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6908336</v>
      </c>
      <c r="X43" s="66">
        <f t="shared" si="4"/>
        <v>2064156</v>
      </c>
      <c r="Y43" s="66">
        <f t="shared" si="4"/>
        <v>4844180</v>
      </c>
      <c r="Z43" s="67">
        <f>+IF(X43&lt;&gt;0,+(Y43/X43)*100,0)</f>
        <v>234.68090590052304</v>
      </c>
      <c r="AA43" s="64">
        <f>+AA41-AA42</f>
        <v>4128351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-4511957</v>
      </c>
      <c r="D45" s="56">
        <f>SUM(D43:D44)</f>
        <v>0</v>
      </c>
      <c r="E45" s="57">
        <f t="shared" si="5"/>
        <v>4128351</v>
      </c>
      <c r="F45" s="58">
        <f t="shared" si="5"/>
        <v>4128351</v>
      </c>
      <c r="G45" s="58">
        <f t="shared" si="5"/>
        <v>1046526</v>
      </c>
      <c r="H45" s="58">
        <f t="shared" si="5"/>
        <v>1240631</v>
      </c>
      <c r="I45" s="58">
        <f t="shared" si="5"/>
        <v>1256295</v>
      </c>
      <c r="J45" s="58">
        <f t="shared" si="5"/>
        <v>3543452</v>
      </c>
      <c r="K45" s="58">
        <f t="shared" si="5"/>
        <v>1333633</v>
      </c>
      <c r="L45" s="58">
        <f t="shared" si="5"/>
        <v>1349850</v>
      </c>
      <c r="M45" s="58">
        <f t="shared" si="5"/>
        <v>681401</v>
      </c>
      <c r="N45" s="58">
        <f t="shared" si="5"/>
        <v>3364884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6908336</v>
      </c>
      <c r="X45" s="58">
        <f t="shared" si="5"/>
        <v>2064156</v>
      </c>
      <c r="Y45" s="58">
        <f t="shared" si="5"/>
        <v>4844180</v>
      </c>
      <c r="Z45" s="59">
        <f>+IF(X45&lt;&gt;0,+(Y45/X45)*100,0)</f>
        <v>234.68090590052304</v>
      </c>
      <c r="AA45" s="56">
        <f>SUM(AA43:AA44)</f>
        <v>4128351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-4511957</v>
      </c>
      <c r="D47" s="71">
        <f>SUM(D45:D46)</f>
        <v>0</v>
      </c>
      <c r="E47" s="72">
        <f t="shared" si="6"/>
        <v>4128351</v>
      </c>
      <c r="F47" s="73">
        <f t="shared" si="6"/>
        <v>4128351</v>
      </c>
      <c r="G47" s="73">
        <f t="shared" si="6"/>
        <v>1046526</v>
      </c>
      <c r="H47" s="74">
        <f t="shared" si="6"/>
        <v>1240631</v>
      </c>
      <c r="I47" s="74">
        <f t="shared" si="6"/>
        <v>1256295</v>
      </c>
      <c r="J47" s="74">
        <f t="shared" si="6"/>
        <v>3543452</v>
      </c>
      <c r="K47" s="74">
        <f t="shared" si="6"/>
        <v>1333633</v>
      </c>
      <c r="L47" s="74">
        <f t="shared" si="6"/>
        <v>1349850</v>
      </c>
      <c r="M47" s="73">
        <f t="shared" si="6"/>
        <v>681401</v>
      </c>
      <c r="N47" s="73">
        <f t="shared" si="6"/>
        <v>3364884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6908336</v>
      </c>
      <c r="X47" s="74">
        <f t="shared" si="6"/>
        <v>2064156</v>
      </c>
      <c r="Y47" s="74">
        <f t="shared" si="6"/>
        <v>4844180</v>
      </c>
      <c r="Z47" s="75">
        <f>+IF(X47&lt;&gt;0,+(Y47/X47)*100,0)</f>
        <v>234.68090590052304</v>
      </c>
      <c r="AA47" s="76">
        <f>SUM(AA45:AA46)</f>
        <v>4128351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">
      <c r="A1" s="80" t="s">
        <v>101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126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0</v>
      </c>
      <c r="D21" s="33">
        <f t="shared" si="0"/>
        <v>0</v>
      </c>
      <c r="E21" s="34">
        <f t="shared" si="0"/>
        <v>0</v>
      </c>
      <c r="F21" s="35">
        <f t="shared" si="0"/>
        <v>0</v>
      </c>
      <c r="G21" s="35">
        <f t="shared" si="0"/>
        <v>0</v>
      </c>
      <c r="H21" s="35">
        <f t="shared" si="0"/>
        <v>0</v>
      </c>
      <c r="I21" s="35">
        <f t="shared" si="0"/>
        <v>0</v>
      </c>
      <c r="J21" s="35">
        <f t="shared" si="0"/>
        <v>0</v>
      </c>
      <c r="K21" s="35">
        <f t="shared" si="0"/>
        <v>0</v>
      </c>
      <c r="L21" s="35">
        <f t="shared" si="0"/>
        <v>0</v>
      </c>
      <c r="M21" s="35">
        <f t="shared" si="0"/>
        <v>0</v>
      </c>
      <c r="N21" s="35">
        <f t="shared" si="0"/>
        <v>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0</v>
      </c>
      <c r="X21" s="35">
        <f t="shared" si="0"/>
        <v>0</v>
      </c>
      <c r="Y21" s="35">
        <f t="shared" si="0"/>
        <v>0</v>
      </c>
      <c r="Z21" s="36">
        <f>+IF(X21&lt;&gt;0,+(Y21/X21)*100,0)</f>
        <v>0</v>
      </c>
      <c r="AA21" s="33">
        <f>SUM(AA5:AA20)</f>
        <v>0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/>
      <c r="D24" s="6"/>
      <c r="E24" s="7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2"/>
      <c r="AA24" s="6"/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ht="13.5" x14ac:dyDescent="0.25">
      <c r="A27" s="25" t="s">
        <v>53</v>
      </c>
      <c r="B27" s="24" t="s">
        <v>32</v>
      </c>
      <c r="C27" s="6">
        <v>1469507</v>
      </c>
      <c r="D27" s="6"/>
      <c r="E27" s="7"/>
      <c r="F27" s="8"/>
      <c r="G27" s="8">
        <v>24683</v>
      </c>
      <c r="H27" s="8">
        <v>24683</v>
      </c>
      <c r="I27" s="8">
        <v>24683</v>
      </c>
      <c r="J27" s="8">
        <v>74049</v>
      </c>
      <c r="K27" s="8">
        <v>24683</v>
      </c>
      <c r="L27" s="8">
        <v>24683</v>
      </c>
      <c r="M27" s="8">
        <v>24683</v>
      </c>
      <c r="N27" s="8">
        <v>74049</v>
      </c>
      <c r="O27" s="8"/>
      <c r="P27" s="8"/>
      <c r="Q27" s="8"/>
      <c r="R27" s="8"/>
      <c r="S27" s="8"/>
      <c r="T27" s="8"/>
      <c r="U27" s="8"/>
      <c r="V27" s="8"/>
      <c r="W27" s="8">
        <v>148098</v>
      </c>
      <c r="X27" s="8"/>
      <c r="Y27" s="8">
        <v>148098</v>
      </c>
      <c r="Z27" s="2"/>
      <c r="AA27" s="6"/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/>
      <c r="D30" s="6"/>
      <c r="E30" s="7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2"/>
      <c r="AA30" s="6"/>
    </row>
    <row r="31" spans="1:27" ht="13.5" x14ac:dyDescent="0.25">
      <c r="A31" s="25" t="s">
        <v>57</v>
      </c>
      <c r="B31" s="24" t="s">
        <v>32</v>
      </c>
      <c r="C31" s="6"/>
      <c r="D31" s="6"/>
      <c r="E31" s="7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2"/>
      <c r="AA31" s="6"/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/>
      <c r="D33" s="6"/>
      <c r="E33" s="7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2"/>
      <c r="AA33" s="6"/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1469507</v>
      </c>
      <c r="D35" s="33">
        <f>SUM(D24:D34)</f>
        <v>0</v>
      </c>
      <c r="E35" s="34">
        <f t="shared" si="1"/>
        <v>0</v>
      </c>
      <c r="F35" s="35">
        <f t="shared" si="1"/>
        <v>0</v>
      </c>
      <c r="G35" s="35">
        <f t="shared" si="1"/>
        <v>24683</v>
      </c>
      <c r="H35" s="35">
        <f t="shared" si="1"/>
        <v>24683</v>
      </c>
      <c r="I35" s="35">
        <f t="shared" si="1"/>
        <v>24683</v>
      </c>
      <c r="J35" s="35">
        <f t="shared" si="1"/>
        <v>74049</v>
      </c>
      <c r="K35" s="35">
        <f t="shared" si="1"/>
        <v>24683</v>
      </c>
      <c r="L35" s="35">
        <f t="shared" si="1"/>
        <v>24683</v>
      </c>
      <c r="M35" s="35">
        <f t="shared" si="1"/>
        <v>24683</v>
      </c>
      <c r="N35" s="35">
        <f t="shared" si="1"/>
        <v>74049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148098</v>
      </c>
      <c r="X35" s="35">
        <f t="shared" si="1"/>
        <v>0</v>
      </c>
      <c r="Y35" s="35">
        <f t="shared" si="1"/>
        <v>148098</v>
      </c>
      <c r="Z35" s="36">
        <f>+IF(X35&lt;&gt;0,+(Y35/X35)*100,0)</f>
        <v>0</v>
      </c>
      <c r="AA35" s="33">
        <f>SUM(AA24:AA34)</f>
        <v>0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-1469507</v>
      </c>
      <c r="D37" s="46">
        <f>+D21-D35</f>
        <v>0</v>
      </c>
      <c r="E37" s="47">
        <f t="shared" si="2"/>
        <v>0</v>
      </c>
      <c r="F37" s="48">
        <f t="shared" si="2"/>
        <v>0</v>
      </c>
      <c r="G37" s="48">
        <f t="shared" si="2"/>
        <v>-24683</v>
      </c>
      <c r="H37" s="48">
        <f t="shared" si="2"/>
        <v>-24683</v>
      </c>
      <c r="I37" s="48">
        <f t="shared" si="2"/>
        <v>-24683</v>
      </c>
      <c r="J37" s="48">
        <f t="shared" si="2"/>
        <v>-74049</v>
      </c>
      <c r="K37" s="48">
        <f t="shared" si="2"/>
        <v>-24683</v>
      </c>
      <c r="L37" s="48">
        <f t="shared" si="2"/>
        <v>-24683</v>
      </c>
      <c r="M37" s="48">
        <f t="shared" si="2"/>
        <v>-24683</v>
      </c>
      <c r="N37" s="48">
        <f t="shared" si="2"/>
        <v>-74049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-148098</v>
      </c>
      <c r="X37" s="48">
        <f>IF(F21=F35,0,X21-X35)</f>
        <v>0</v>
      </c>
      <c r="Y37" s="48">
        <f t="shared" si="2"/>
        <v>-148098</v>
      </c>
      <c r="Z37" s="49">
        <f>+IF(X37&lt;&gt;0,+(Y37/X37)*100,0)</f>
        <v>0</v>
      </c>
      <c r="AA37" s="46">
        <f>+AA21-AA35</f>
        <v>0</v>
      </c>
    </row>
    <row r="38" spans="1:27" ht="23.1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-1469507</v>
      </c>
      <c r="D41" s="56">
        <f>SUM(D37:D40)</f>
        <v>0</v>
      </c>
      <c r="E41" s="57">
        <f t="shared" si="3"/>
        <v>0</v>
      </c>
      <c r="F41" s="58">
        <f t="shared" si="3"/>
        <v>0</v>
      </c>
      <c r="G41" s="58">
        <f t="shared" si="3"/>
        <v>-24683</v>
      </c>
      <c r="H41" s="58">
        <f t="shared" si="3"/>
        <v>-24683</v>
      </c>
      <c r="I41" s="58">
        <f t="shared" si="3"/>
        <v>-24683</v>
      </c>
      <c r="J41" s="58">
        <f t="shared" si="3"/>
        <v>-74049</v>
      </c>
      <c r="K41" s="58">
        <f t="shared" si="3"/>
        <v>-24683</v>
      </c>
      <c r="L41" s="58">
        <f t="shared" si="3"/>
        <v>-24683</v>
      </c>
      <c r="M41" s="58">
        <f t="shared" si="3"/>
        <v>-24683</v>
      </c>
      <c r="N41" s="58">
        <f t="shared" si="3"/>
        <v>-74049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-148098</v>
      </c>
      <c r="X41" s="58">
        <f t="shared" si="3"/>
        <v>0</v>
      </c>
      <c r="Y41" s="58">
        <f t="shared" si="3"/>
        <v>-148098</v>
      </c>
      <c r="Z41" s="59">
        <f>+IF(X41&lt;&gt;0,+(Y41/X41)*100,0)</f>
        <v>0</v>
      </c>
      <c r="AA41" s="56">
        <f>SUM(AA37:AA40)</f>
        <v>0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-1469507</v>
      </c>
      <c r="D43" s="64">
        <f>+D41-D42</f>
        <v>0</v>
      </c>
      <c r="E43" s="65">
        <f t="shared" si="4"/>
        <v>0</v>
      </c>
      <c r="F43" s="66">
        <f t="shared" si="4"/>
        <v>0</v>
      </c>
      <c r="G43" s="66">
        <f t="shared" si="4"/>
        <v>-24683</v>
      </c>
      <c r="H43" s="66">
        <f t="shared" si="4"/>
        <v>-24683</v>
      </c>
      <c r="I43" s="66">
        <f t="shared" si="4"/>
        <v>-24683</v>
      </c>
      <c r="J43" s="66">
        <f t="shared" si="4"/>
        <v>-74049</v>
      </c>
      <c r="K43" s="66">
        <f t="shared" si="4"/>
        <v>-24683</v>
      </c>
      <c r="L43" s="66">
        <f t="shared" si="4"/>
        <v>-24683</v>
      </c>
      <c r="M43" s="66">
        <f t="shared" si="4"/>
        <v>-24683</v>
      </c>
      <c r="N43" s="66">
        <f t="shared" si="4"/>
        <v>-74049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-148098</v>
      </c>
      <c r="X43" s="66">
        <f t="shared" si="4"/>
        <v>0</v>
      </c>
      <c r="Y43" s="66">
        <f t="shared" si="4"/>
        <v>-148098</v>
      </c>
      <c r="Z43" s="67">
        <f>+IF(X43&lt;&gt;0,+(Y43/X43)*100,0)</f>
        <v>0</v>
      </c>
      <c r="AA43" s="64">
        <f>+AA41-AA42</f>
        <v>0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-1469507</v>
      </c>
      <c r="D45" s="56">
        <f>SUM(D43:D44)</f>
        <v>0</v>
      </c>
      <c r="E45" s="57">
        <f t="shared" si="5"/>
        <v>0</v>
      </c>
      <c r="F45" s="58">
        <f t="shared" si="5"/>
        <v>0</v>
      </c>
      <c r="G45" s="58">
        <f t="shared" si="5"/>
        <v>-24683</v>
      </c>
      <c r="H45" s="58">
        <f t="shared" si="5"/>
        <v>-24683</v>
      </c>
      <c r="I45" s="58">
        <f t="shared" si="5"/>
        <v>-24683</v>
      </c>
      <c r="J45" s="58">
        <f t="shared" si="5"/>
        <v>-74049</v>
      </c>
      <c r="K45" s="58">
        <f t="shared" si="5"/>
        <v>-24683</v>
      </c>
      <c r="L45" s="58">
        <f t="shared" si="5"/>
        <v>-24683</v>
      </c>
      <c r="M45" s="58">
        <f t="shared" si="5"/>
        <v>-24683</v>
      </c>
      <c r="N45" s="58">
        <f t="shared" si="5"/>
        <v>-74049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-148098</v>
      </c>
      <c r="X45" s="58">
        <f t="shared" si="5"/>
        <v>0</v>
      </c>
      <c r="Y45" s="58">
        <f t="shared" si="5"/>
        <v>-148098</v>
      </c>
      <c r="Z45" s="59">
        <f>+IF(X45&lt;&gt;0,+(Y45/X45)*100,0)</f>
        <v>0</v>
      </c>
      <c r="AA45" s="56">
        <f>SUM(AA43:AA44)</f>
        <v>0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-1469507</v>
      </c>
      <c r="D47" s="71">
        <f>SUM(D45:D46)</f>
        <v>0</v>
      </c>
      <c r="E47" s="72">
        <f t="shared" si="6"/>
        <v>0</v>
      </c>
      <c r="F47" s="73">
        <f t="shared" si="6"/>
        <v>0</v>
      </c>
      <c r="G47" s="73">
        <f t="shared" si="6"/>
        <v>-24683</v>
      </c>
      <c r="H47" s="74">
        <f t="shared" si="6"/>
        <v>-24683</v>
      </c>
      <c r="I47" s="74">
        <f t="shared" si="6"/>
        <v>-24683</v>
      </c>
      <c r="J47" s="74">
        <f t="shared" si="6"/>
        <v>-74049</v>
      </c>
      <c r="K47" s="74">
        <f t="shared" si="6"/>
        <v>-24683</v>
      </c>
      <c r="L47" s="74">
        <f t="shared" si="6"/>
        <v>-24683</v>
      </c>
      <c r="M47" s="73">
        <f t="shared" si="6"/>
        <v>-24683</v>
      </c>
      <c r="N47" s="73">
        <f t="shared" si="6"/>
        <v>-74049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-148098</v>
      </c>
      <c r="X47" s="74">
        <f t="shared" si="6"/>
        <v>0</v>
      </c>
      <c r="Y47" s="74">
        <f t="shared" si="6"/>
        <v>-148098</v>
      </c>
      <c r="Z47" s="75">
        <f>+IF(X47&lt;&gt;0,+(Y47/X47)*100,0)</f>
        <v>0</v>
      </c>
      <c r="AA47" s="76">
        <f>SUM(AA45:AA46)</f>
        <v>0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">
      <c r="A1" s="80" t="s">
        <v>102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126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0</v>
      </c>
      <c r="D21" s="33">
        <f t="shared" si="0"/>
        <v>0</v>
      </c>
      <c r="E21" s="34">
        <f t="shared" si="0"/>
        <v>0</v>
      </c>
      <c r="F21" s="35">
        <f t="shared" si="0"/>
        <v>0</v>
      </c>
      <c r="G21" s="35">
        <f t="shared" si="0"/>
        <v>0</v>
      </c>
      <c r="H21" s="35">
        <f t="shared" si="0"/>
        <v>0</v>
      </c>
      <c r="I21" s="35">
        <f t="shared" si="0"/>
        <v>0</v>
      </c>
      <c r="J21" s="35">
        <f t="shared" si="0"/>
        <v>0</v>
      </c>
      <c r="K21" s="35">
        <f t="shared" si="0"/>
        <v>0</v>
      </c>
      <c r="L21" s="35">
        <f t="shared" si="0"/>
        <v>0</v>
      </c>
      <c r="M21" s="35">
        <f t="shared" si="0"/>
        <v>0</v>
      </c>
      <c r="N21" s="35">
        <f t="shared" si="0"/>
        <v>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0</v>
      </c>
      <c r="X21" s="35">
        <f t="shared" si="0"/>
        <v>0</v>
      </c>
      <c r="Y21" s="35">
        <f t="shared" si="0"/>
        <v>0</v>
      </c>
      <c r="Z21" s="36">
        <f>+IF(X21&lt;&gt;0,+(Y21/X21)*100,0)</f>
        <v>0</v>
      </c>
      <c r="AA21" s="33">
        <f>SUM(AA5:AA20)</f>
        <v>0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/>
      <c r="D24" s="6"/>
      <c r="E24" s="7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2"/>
      <c r="AA24" s="6"/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ht="13.5" x14ac:dyDescent="0.25">
      <c r="A27" s="25" t="s">
        <v>53</v>
      </c>
      <c r="B27" s="24" t="s">
        <v>32</v>
      </c>
      <c r="C27" s="6">
        <v>1189394</v>
      </c>
      <c r="D27" s="6"/>
      <c r="E27" s="7"/>
      <c r="F27" s="8"/>
      <c r="G27" s="8">
        <v>115965</v>
      </c>
      <c r="H27" s="8">
        <v>115965</v>
      </c>
      <c r="I27" s="8">
        <v>115965</v>
      </c>
      <c r="J27" s="8">
        <v>347895</v>
      </c>
      <c r="K27" s="8">
        <v>115965</v>
      </c>
      <c r="L27" s="8">
        <v>115965</v>
      </c>
      <c r="M27" s="8">
        <v>115521</v>
      </c>
      <c r="N27" s="8">
        <v>347451</v>
      </c>
      <c r="O27" s="8"/>
      <c r="P27" s="8"/>
      <c r="Q27" s="8"/>
      <c r="R27" s="8"/>
      <c r="S27" s="8"/>
      <c r="T27" s="8"/>
      <c r="U27" s="8"/>
      <c r="V27" s="8"/>
      <c r="W27" s="8">
        <v>695346</v>
      </c>
      <c r="X27" s="8"/>
      <c r="Y27" s="8">
        <v>695346</v>
      </c>
      <c r="Z27" s="2"/>
      <c r="AA27" s="6"/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>
        <v>48250</v>
      </c>
      <c r="D30" s="6"/>
      <c r="E30" s="7">
        <v>2722215</v>
      </c>
      <c r="F30" s="8">
        <v>2722215</v>
      </c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>
        <v>1361109</v>
      </c>
      <c r="Y30" s="8">
        <v>-1361109</v>
      </c>
      <c r="Z30" s="2">
        <v>-100</v>
      </c>
      <c r="AA30" s="6">
        <v>2722215</v>
      </c>
    </row>
    <row r="31" spans="1:27" ht="13.5" x14ac:dyDescent="0.25">
      <c r="A31" s="25" t="s">
        <v>57</v>
      </c>
      <c r="B31" s="24" t="s">
        <v>32</v>
      </c>
      <c r="C31" s="6">
        <v>625868</v>
      </c>
      <c r="D31" s="6"/>
      <c r="E31" s="7">
        <v>3821778</v>
      </c>
      <c r="F31" s="8">
        <v>3821778</v>
      </c>
      <c r="G31" s="8">
        <v>5354</v>
      </c>
      <c r="H31" s="8">
        <v>5354</v>
      </c>
      <c r="I31" s="8">
        <v>5647</v>
      </c>
      <c r="J31" s="8">
        <v>16355</v>
      </c>
      <c r="K31" s="8"/>
      <c r="L31" s="8"/>
      <c r="M31" s="8">
        <v>53557</v>
      </c>
      <c r="N31" s="8">
        <v>53557</v>
      </c>
      <c r="O31" s="8"/>
      <c r="P31" s="8"/>
      <c r="Q31" s="8"/>
      <c r="R31" s="8"/>
      <c r="S31" s="8"/>
      <c r="T31" s="8"/>
      <c r="U31" s="8"/>
      <c r="V31" s="8"/>
      <c r="W31" s="8">
        <v>69912</v>
      </c>
      <c r="X31" s="8">
        <v>1910892</v>
      </c>
      <c r="Y31" s="8">
        <v>-1840980</v>
      </c>
      <c r="Z31" s="2">
        <v>-96.341394490112478</v>
      </c>
      <c r="AA31" s="6">
        <v>3821778</v>
      </c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/>
      <c r="D33" s="6"/>
      <c r="E33" s="7">
        <v>10000</v>
      </c>
      <c r="F33" s="8">
        <v>10000</v>
      </c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>
        <v>5002</v>
      </c>
      <c r="Y33" s="8">
        <v>-5002</v>
      </c>
      <c r="Z33" s="2">
        <v>-100</v>
      </c>
      <c r="AA33" s="6">
        <v>10000</v>
      </c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1863512</v>
      </c>
      <c r="D35" s="33">
        <f>SUM(D24:D34)</f>
        <v>0</v>
      </c>
      <c r="E35" s="34">
        <f t="shared" si="1"/>
        <v>6553993</v>
      </c>
      <c r="F35" s="35">
        <f t="shared" si="1"/>
        <v>6553993</v>
      </c>
      <c r="G35" s="35">
        <f t="shared" si="1"/>
        <v>121319</v>
      </c>
      <c r="H35" s="35">
        <f t="shared" si="1"/>
        <v>121319</v>
      </c>
      <c r="I35" s="35">
        <f t="shared" si="1"/>
        <v>121612</v>
      </c>
      <c r="J35" s="35">
        <f t="shared" si="1"/>
        <v>364250</v>
      </c>
      <c r="K35" s="35">
        <f t="shared" si="1"/>
        <v>115965</v>
      </c>
      <c r="L35" s="35">
        <f t="shared" si="1"/>
        <v>115965</v>
      </c>
      <c r="M35" s="35">
        <f t="shared" si="1"/>
        <v>169078</v>
      </c>
      <c r="N35" s="35">
        <f t="shared" si="1"/>
        <v>401008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765258</v>
      </c>
      <c r="X35" s="35">
        <f t="shared" si="1"/>
        <v>3277003</v>
      </c>
      <c r="Y35" s="35">
        <f t="shared" si="1"/>
        <v>-2511745</v>
      </c>
      <c r="Z35" s="36">
        <f>+IF(X35&lt;&gt;0,+(Y35/X35)*100,0)</f>
        <v>-76.647625894758107</v>
      </c>
      <c r="AA35" s="33">
        <f>SUM(AA24:AA34)</f>
        <v>6553993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-1863512</v>
      </c>
      <c r="D37" s="46">
        <f>+D21-D35</f>
        <v>0</v>
      </c>
      <c r="E37" s="47">
        <f t="shared" si="2"/>
        <v>-6553993</v>
      </c>
      <c r="F37" s="48">
        <f t="shared" si="2"/>
        <v>-6553993</v>
      </c>
      <c r="G37" s="48">
        <f t="shared" si="2"/>
        <v>-121319</v>
      </c>
      <c r="H37" s="48">
        <f t="shared" si="2"/>
        <v>-121319</v>
      </c>
      <c r="I37" s="48">
        <f t="shared" si="2"/>
        <v>-121612</v>
      </c>
      <c r="J37" s="48">
        <f t="shared" si="2"/>
        <v>-364250</v>
      </c>
      <c r="K37" s="48">
        <f t="shared" si="2"/>
        <v>-115965</v>
      </c>
      <c r="L37" s="48">
        <f t="shared" si="2"/>
        <v>-115965</v>
      </c>
      <c r="M37" s="48">
        <f t="shared" si="2"/>
        <v>-169078</v>
      </c>
      <c r="N37" s="48">
        <f t="shared" si="2"/>
        <v>-401008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-765258</v>
      </c>
      <c r="X37" s="48">
        <f>IF(F21=F35,0,X21-X35)</f>
        <v>-3277003</v>
      </c>
      <c r="Y37" s="48">
        <f t="shared" si="2"/>
        <v>2511745</v>
      </c>
      <c r="Z37" s="49">
        <f>+IF(X37&lt;&gt;0,+(Y37/X37)*100,0)</f>
        <v>-76.647625894758107</v>
      </c>
      <c r="AA37" s="46">
        <f>+AA21-AA35</f>
        <v>-6553993</v>
      </c>
    </row>
    <row r="38" spans="1:27" ht="23.1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-1863512</v>
      </c>
      <c r="D41" s="56">
        <f>SUM(D37:D40)</f>
        <v>0</v>
      </c>
      <c r="E41" s="57">
        <f t="shared" si="3"/>
        <v>-6553993</v>
      </c>
      <c r="F41" s="58">
        <f t="shared" si="3"/>
        <v>-6553993</v>
      </c>
      <c r="G41" s="58">
        <f t="shared" si="3"/>
        <v>-121319</v>
      </c>
      <c r="H41" s="58">
        <f t="shared" si="3"/>
        <v>-121319</v>
      </c>
      <c r="I41" s="58">
        <f t="shared" si="3"/>
        <v>-121612</v>
      </c>
      <c r="J41" s="58">
        <f t="shared" si="3"/>
        <v>-364250</v>
      </c>
      <c r="K41" s="58">
        <f t="shared" si="3"/>
        <v>-115965</v>
      </c>
      <c r="L41" s="58">
        <f t="shared" si="3"/>
        <v>-115965</v>
      </c>
      <c r="M41" s="58">
        <f t="shared" si="3"/>
        <v>-169078</v>
      </c>
      <c r="N41" s="58">
        <f t="shared" si="3"/>
        <v>-401008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-765258</v>
      </c>
      <c r="X41" s="58">
        <f t="shared" si="3"/>
        <v>-3277003</v>
      </c>
      <c r="Y41" s="58">
        <f t="shared" si="3"/>
        <v>2511745</v>
      </c>
      <c r="Z41" s="59">
        <f>+IF(X41&lt;&gt;0,+(Y41/X41)*100,0)</f>
        <v>-76.647625894758107</v>
      </c>
      <c r="AA41" s="56">
        <f>SUM(AA37:AA40)</f>
        <v>-6553993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-1863512</v>
      </c>
      <c r="D43" s="64">
        <f>+D41-D42</f>
        <v>0</v>
      </c>
      <c r="E43" s="65">
        <f t="shared" si="4"/>
        <v>-6553993</v>
      </c>
      <c r="F43" s="66">
        <f t="shared" si="4"/>
        <v>-6553993</v>
      </c>
      <c r="G43" s="66">
        <f t="shared" si="4"/>
        <v>-121319</v>
      </c>
      <c r="H43" s="66">
        <f t="shared" si="4"/>
        <v>-121319</v>
      </c>
      <c r="I43" s="66">
        <f t="shared" si="4"/>
        <v>-121612</v>
      </c>
      <c r="J43" s="66">
        <f t="shared" si="4"/>
        <v>-364250</v>
      </c>
      <c r="K43" s="66">
        <f t="shared" si="4"/>
        <v>-115965</v>
      </c>
      <c r="L43" s="66">
        <f t="shared" si="4"/>
        <v>-115965</v>
      </c>
      <c r="M43" s="66">
        <f t="shared" si="4"/>
        <v>-169078</v>
      </c>
      <c r="N43" s="66">
        <f t="shared" si="4"/>
        <v>-401008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-765258</v>
      </c>
      <c r="X43" s="66">
        <f t="shared" si="4"/>
        <v>-3277003</v>
      </c>
      <c r="Y43" s="66">
        <f t="shared" si="4"/>
        <v>2511745</v>
      </c>
      <c r="Z43" s="67">
        <f>+IF(X43&lt;&gt;0,+(Y43/X43)*100,0)</f>
        <v>-76.647625894758107</v>
      </c>
      <c r="AA43" s="64">
        <f>+AA41-AA42</f>
        <v>-6553993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-1863512</v>
      </c>
      <c r="D45" s="56">
        <f>SUM(D43:D44)</f>
        <v>0</v>
      </c>
      <c r="E45" s="57">
        <f t="shared" si="5"/>
        <v>-6553993</v>
      </c>
      <c r="F45" s="58">
        <f t="shared" si="5"/>
        <v>-6553993</v>
      </c>
      <c r="G45" s="58">
        <f t="shared" si="5"/>
        <v>-121319</v>
      </c>
      <c r="H45" s="58">
        <f t="shared" si="5"/>
        <v>-121319</v>
      </c>
      <c r="I45" s="58">
        <f t="shared" si="5"/>
        <v>-121612</v>
      </c>
      <c r="J45" s="58">
        <f t="shared" si="5"/>
        <v>-364250</v>
      </c>
      <c r="K45" s="58">
        <f t="shared" si="5"/>
        <v>-115965</v>
      </c>
      <c r="L45" s="58">
        <f t="shared" si="5"/>
        <v>-115965</v>
      </c>
      <c r="M45" s="58">
        <f t="shared" si="5"/>
        <v>-169078</v>
      </c>
      <c r="N45" s="58">
        <f t="shared" si="5"/>
        <v>-401008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-765258</v>
      </c>
      <c r="X45" s="58">
        <f t="shared" si="5"/>
        <v>-3277003</v>
      </c>
      <c r="Y45" s="58">
        <f t="shared" si="5"/>
        <v>2511745</v>
      </c>
      <c r="Z45" s="59">
        <f>+IF(X45&lt;&gt;0,+(Y45/X45)*100,0)</f>
        <v>-76.647625894758107</v>
      </c>
      <c r="AA45" s="56">
        <f>SUM(AA43:AA44)</f>
        <v>-6553993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-1863512</v>
      </c>
      <c r="D47" s="71">
        <f>SUM(D45:D46)</f>
        <v>0</v>
      </c>
      <c r="E47" s="72">
        <f t="shared" si="6"/>
        <v>-6553993</v>
      </c>
      <c r="F47" s="73">
        <f t="shared" si="6"/>
        <v>-6553993</v>
      </c>
      <c r="G47" s="73">
        <f t="shared" si="6"/>
        <v>-121319</v>
      </c>
      <c r="H47" s="74">
        <f t="shared" si="6"/>
        <v>-121319</v>
      </c>
      <c r="I47" s="74">
        <f t="shared" si="6"/>
        <v>-121612</v>
      </c>
      <c r="J47" s="74">
        <f t="shared" si="6"/>
        <v>-364250</v>
      </c>
      <c r="K47" s="74">
        <f t="shared" si="6"/>
        <v>-115965</v>
      </c>
      <c r="L47" s="74">
        <f t="shared" si="6"/>
        <v>-115965</v>
      </c>
      <c r="M47" s="73">
        <f t="shared" si="6"/>
        <v>-169078</v>
      </c>
      <c r="N47" s="73">
        <f t="shared" si="6"/>
        <v>-401008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-765258</v>
      </c>
      <c r="X47" s="74">
        <f t="shared" si="6"/>
        <v>-3277003</v>
      </c>
      <c r="Y47" s="74">
        <f t="shared" si="6"/>
        <v>2511745</v>
      </c>
      <c r="Z47" s="75">
        <f>+IF(X47&lt;&gt;0,+(Y47/X47)*100,0)</f>
        <v>-76.647625894758107</v>
      </c>
      <c r="AA47" s="76">
        <f>SUM(AA45:AA46)</f>
        <v>-6553993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">
      <c r="A1" s="80" t="s">
        <v>103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126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ht="13.5" x14ac:dyDescent="0.25">
      <c r="A8" s="25" t="s">
        <v>36</v>
      </c>
      <c r="B8" s="24" t="s">
        <v>32</v>
      </c>
      <c r="C8" s="6">
        <v>11117238</v>
      </c>
      <c r="D8" s="6"/>
      <c r="E8" s="7">
        <v>11000000</v>
      </c>
      <c r="F8" s="8">
        <v>11000000</v>
      </c>
      <c r="G8" s="8">
        <v>1022762</v>
      </c>
      <c r="H8" s="8">
        <v>997077</v>
      </c>
      <c r="I8" s="8">
        <v>1071225</v>
      </c>
      <c r="J8" s="8">
        <v>3091064</v>
      </c>
      <c r="K8" s="8">
        <v>33655</v>
      </c>
      <c r="L8" s="8">
        <v>1904721</v>
      </c>
      <c r="M8" s="8">
        <v>973674</v>
      </c>
      <c r="N8" s="8">
        <v>2912050</v>
      </c>
      <c r="O8" s="8"/>
      <c r="P8" s="8"/>
      <c r="Q8" s="8"/>
      <c r="R8" s="8"/>
      <c r="S8" s="8"/>
      <c r="T8" s="8"/>
      <c r="U8" s="8"/>
      <c r="V8" s="8"/>
      <c r="W8" s="8">
        <v>6003114</v>
      </c>
      <c r="X8" s="8">
        <v>5499990</v>
      </c>
      <c r="Y8" s="8">
        <v>503124</v>
      </c>
      <c r="Z8" s="2">
        <v>9.147725723137679</v>
      </c>
      <c r="AA8" s="6">
        <v>11000000</v>
      </c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>
        <v>10691</v>
      </c>
      <c r="D15" s="6"/>
      <c r="E15" s="7"/>
      <c r="F15" s="8"/>
      <c r="G15" s="8">
        <v>234</v>
      </c>
      <c r="H15" s="8">
        <v>234</v>
      </c>
      <c r="I15" s="8">
        <v>4950</v>
      </c>
      <c r="J15" s="8">
        <v>5418</v>
      </c>
      <c r="K15" s="8">
        <v>12439</v>
      </c>
      <c r="L15" s="8">
        <v>10637</v>
      </c>
      <c r="M15" s="8">
        <v>5185</v>
      </c>
      <c r="N15" s="8">
        <v>28261</v>
      </c>
      <c r="O15" s="8"/>
      <c r="P15" s="8"/>
      <c r="Q15" s="8"/>
      <c r="R15" s="8"/>
      <c r="S15" s="8"/>
      <c r="T15" s="8"/>
      <c r="U15" s="8"/>
      <c r="V15" s="8"/>
      <c r="W15" s="8">
        <v>33679</v>
      </c>
      <c r="X15" s="8"/>
      <c r="Y15" s="8">
        <v>33679</v>
      </c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11127929</v>
      </c>
      <c r="D21" s="33">
        <f t="shared" si="0"/>
        <v>0</v>
      </c>
      <c r="E21" s="34">
        <f t="shared" si="0"/>
        <v>11000000</v>
      </c>
      <c r="F21" s="35">
        <f t="shared" si="0"/>
        <v>11000000</v>
      </c>
      <c r="G21" s="35">
        <f t="shared" si="0"/>
        <v>1022996</v>
      </c>
      <c r="H21" s="35">
        <f t="shared" si="0"/>
        <v>997311</v>
      </c>
      <c r="I21" s="35">
        <f t="shared" si="0"/>
        <v>1076175</v>
      </c>
      <c r="J21" s="35">
        <f t="shared" si="0"/>
        <v>3096482</v>
      </c>
      <c r="K21" s="35">
        <f t="shared" si="0"/>
        <v>46094</v>
      </c>
      <c r="L21" s="35">
        <f t="shared" si="0"/>
        <v>1915358</v>
      </c>
      <c r="M21" s="35">
        <f t="shared" si="0"/>
        <v>978859</v>
      </c>
      <c r="N21" s="35">
        <f t="shared" si="0"/>
        <v>2940311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6036793</v>
      </c>
      <c r="X21" s="35">
        <f t="shared" si="0"/>
        <v>5499990</v>
      </c>
      <c r="Y21" s="35">
        <f t="shared" si="0"/>
        <v>536803</v>
      </c>
      <c r="Z21" s="36">
        <f>+IF(X21&lt;&gt;0,+(Y21/X21)*100,0)</f>
        <v>9.7600722910405295</v>
      </c>
      <c r="AA21" s="33">
        <f>SUM(AA5:AA20)</f>
        <v>11000000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>
        <v>3674932</v>
      </c>
      <c r="D24" s="6"/>
      <c r="E24" s="7">
        <v>4756939</v>
      </c>
      <c r="F24" s="8">
        <v>4756939</v>
      </c>
      <c r="G24" s="8">
        <v>308183</v>
      </c>
      <c r="H24" s="8">
        <v>322505</v>
      </c>
      <c r="I24" s="8">
        <v>321859</v>
      </c>
      <c r="J24" s="8">
        <v>952547</v>
      </c>
      <c r="K24" s="8">
        <v>350391</v>
      </c>
      <c r="L24" s="8">
        <v>332116</v>
      </c>
      <c r="M24" s="8">
        <v>344224</v>
      </c>
      <c r="N24" s="8">
        <v>1026731</v>
      </c>
      <c r="O24" s="8"/>
      <c r="P24" s="8"/>
      <c r="Q24" s="8"/>
      <c r="R24" s="8"/>
      <c r="S24" s="8"/>
      <c r="T24" s="8"/>
      <c r="U24" s="8"/>
      <c r="V24" s="8"/>
      <c r="W24" s="8">
        <v>1979278</v>
      </c>
      <c r="X24" s="8">
        <v>2378556</v>
      </c>
      <c r="Y24" s="8">
        <v>-399278</v>
      </c>
      <c r="Z24" s="2">
        <v>-16.786571348330668</v>
      </c>
      <c r="AA24" s="6">
        <v>4756939</v>
      </c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ht="13.5" x14ac:dyDescent="0.25">
      <c r="A27" s="25" t="s">
        <v>53</v>
      </c>
      <c r="B27" s="24" t="s">
        <v>32</v>
      </c>
      <c r="C27" s="6"/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/>
      <c r="D30" s="6"/>
      <c r="E30" s="7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2"/>
      <c r="AA30" s="6"/>
    </row>
    <row r="31" spans="1:27" ht="13.5" x14ac:dyDescent="0.25">
      <c r="A31" s="25" t="s">
        <v>57</v>
      </c>
      <c r="B31" s="24" t="s">
        <v>32</v>
      </c>
      <c r="C31" s="6"/>
      <c r="D31" s="6"/>
      <c r="E31" s="7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2"/>
      <c r="AA31" s="6"/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>
        <v>40798</v>
      </c>
      <c r="D33" s="6"/>
      <c r="E33" s="7"/>
      <c r="F33" s="8"/>
      <c r="G33" s="8">
        <v>2647</v>
      </c>
      <c r="H33" s="8">
        <v>2775</v>
      </c>
      <c r="I33" s="8">
        <v>2762</v>
      </c>
      <c r="J33" s="8">
        <v>8184</v>
      </c>
      <c r="K33" s="8">
        <v>2985</v>
      </c>
      <c r="L33" s="8">
        <v>2849</v>
      </c>
      <c r="M33" s="8">
        <v>2969</v>
      </c>
      <c r="N33" s="8">
        <v>8803</v>
      </c>
      <c r="O33" s="8"/>
      <c r="P33" s="8"/>
      <c r="Q33" s="8"/>
      <c r="R33" s="8"/>
      <c r="S33" s="8"/>
      <c r="T33" s="8"/>
      <c r="U33" s="8"/>
      <c r="V33" s="8"/>
      <c r="W33" s="8">
        <v>16987</v>
      </c>
      <c r="X33" s="8"/>
      <c r="Y33" s="8">
        <v>16987</v>
      </c>
      <c r="Z33" s="2"/>
      <c r="AA33" s="6"/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3715730</v>
      </c>
      <c r="D35" s="33">
        <f>SUM(D24:D34)</f>
        <v>0</v>
      </c>
      <c r="E35" s="34">
        <f t="shared" si="1"/>
        <v>4756939</v>
      </c>
      <c r="F35" s="35">
        <f t="shared" si="1"/>
        <v>4756939</v>
      </c>
      <c r="G35" s="35">
        <f t="shared" si="1"/>
        <v>310830</v>
      </c>
      <c r="H35" s="35">
        <f t="shared" si="1"/>
        <v>325280</v>
      </c>
      <c r="I35" s="35">
        <f t="shared" si="1"/>
        <v>324621</v>
      </c>
      <c r="J35" s="35">
        <f t="shared" si="1"/>
        <v>960731</v>
      </c>
      <c r="K35" s="35">
        <f t="shared" si="1"/>
        <v>353376</v>
      </c>
      <c r="L35" s="35">
        <f t="shared" si="1"/>
        <v>334965</v>
      </c>
      <c r="M35" s="35">
        <f t="shared" si="1"/>
        <v>347193</v>
      </c>
      <c r="N35" s="35">
        <f t="shared" si="1"/>
        <v>1035534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1996265</v>
      </c>
      <c r="X35" s="35">
        <f t="shared" si="1"/>
        <v>2378556</v>
      </c>
      <c r="Y35" s="35">
        <f t="shared" si="1"/>
        <v>-382291</v>
      </c>
      <c r="Z35" s="36">
        <f>+IF(X35&lt;&gt;0,+(Y35/X35)*100,0)</f>
        <v>-16.072398547690277</v>
      </c>
      <c r="AA35" s="33">
        <f>SUM(AA24:AA34)</f>
        <v>4756939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7412199</v>
      </c>
      <c r="D37" s="46">
        <f>+D21-D35</f>
        <v>0</v>
      </c>
      <c r="E37" s="47">
        <f t="shared" si="2"/>
        <v>6243061</v>
      </c>
      <c r="F37" s="48">
        <f t="shared" si="2"/>
        <v>6243061</v>
      </c>
      <c r="G37" s="48">
        <f t="shared" si="2"/>
        <v>712166</v>
      </c>
      <c r="H37" s="48">
        <f t="shared" si="2"/>
        <v>672031</v>
      </c>
      <c r="I37" s="48">
        <f t="shared" si="2"/>
        <v>751554</v>
      </c>
      <c r="J37" s="48">
        <f t="shared" si="2"/>
        <v>2135751</v>
      </c>
      <c r="K37" s="48">
        <f t="shared" si="2"/>
        <v>-307282</v>
      </c>
      <c r="L37" s="48">
        <f t="shared" si="2"/>
        <v>1580393</v>
      </c>
      <c r="M37" s="48">
        <f t="shared" si="2"/>
        <v>631666</v>
      </c>
      <c r="N37" s="48">
        <f t="shared" si="2"/>
        <v>1904777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4040528</v>
      </c>
      <c r="X37" s="48">
        <f>IF(F21=F35,0,X21-X35)</f>
        <v>3121434</v>
      </c>
      <c r="Y37" s="48">
        <f t="shared" si="2"/>
        <v>919094</v>
      </c>
      <c r="Z37" s="49">
        <f>+IF(X37&lt;&gt;0,+(Y37/X37)*100,0)</f>
        <v>29.444607830887982</v>
      </c>
      <c r="AA37" s="46">
        <f>+AA21-AA35</f>
        <v>6243061</v>
      </c>
    </row>
    <row r="38" spans="1:27" ht="23.1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7412199</v>
      </c>
      <c r="D41" s="56">
        <f>SUM(D37:D40)</f>
        <v>0</v>
      </c>
      <c r="E41" s="57">
        <f t="shared" si="3"/>
        <v>6243061</v>
      </c>
      <c r="F41" s="58">
        <f t="shared" si="3"/>
        <v>6243061</v>
      </c>
      <c r="G41" s="58">
        <f t="shared" si="3"/>
        <v>712166</v>
      </c>
      <c r="H41" s="58">
        <f t="shared" si="3"/>
        <v>672031</v>
      </c>
      <c r="I41" s="58">
        <f t="shared" si="3"/>
        <v>751554</v>
      </c>
      <c r="J41" s="58">
        <f t="shared" si="3"/>
        <v>2135751</v>
      </c>
      <c r="K41" s="58">
        <f t="shared" si="3"/>
        <v>-307282</v>
      </c>
      <c r="L41" s="58">
        <f t="shared" si="3"/>
        <v>1580393</v>
      </c>
      <c r="M41" s="58">
        <f t="shared" si="3"/>
        <v>631666</v>
      </c>
      <c r="N41" s="58">
        <f t="shared" si="3"/>
        <v>1904777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4040528</v>
      </c>
      <c r="X41" s="58">
        <f t="shared" si="3"/>
        <v>3121434</v>
      </c>
      <c r="Y41" s="58">
        <f t="shared" si="3"/>
        <v>919094</v>
      </c>
      <c r="Z41" s="59">
        <f>+IF(X41&lt;&gt;0,+(Y41/X41)*100,0)</f>
        <v>29.444607830887982</v>
      </c>
      <c r="AA41" s="56">
        <f>SUM(AA37:AA40)</f>
        <v>6243061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7412199</v>
      </c>
      <c r="D43" s="64">
        <f>+D41-D42</f>
        <v>0</v>
      </c>
      <c r="E43" s="65">
        <f t="shared" si="4"/>
        <v>6243061</v>
      </c>
      <c r="F43" s="66">
        <f t="shared" si="4"/>
        <v>6243061</v>
      </c>
      <c r="G43" s="66">
        <f t="shared" si="4"/>
        <v>712166</v>
      </c>
      <c r="H43" s="66">
        <f t="shared" si="4"/>
        <v>672031</v>
      </c>
      <c r="I43" s="66">
        <f t="shared" si="4"/>
        <v>751554</v>
      </c>
      <c r="J43" s="66">
        <f t="shared" si="4"/>
        <v>2135751</v>
      </c>
      <c r="K43" s="66">
        <f t="shared" si="4"/>
        <v>-307282</v>
      </c>
      <c r="L43" s="66">
        <f t="shared" si="4"/>
        <v>1580393</v>
      </c>
      <c r="M43" s="66">
        <f t="shared" si="4"/>
        <v>631666</v>
      </c>
      <c r="N43" s="66">
        <f t="shared" si="4"/>
        <v>1904777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4040528</v>
      </c>
      <c r="X43" s="66">
        <f t="shared" si="4"/>
        <v>3121434</v>
      </c>
      <c r="Y43" s="66">
        <f t="shared" si="4"/>
        <v>919094</v>
      </c>
      <c r="Z43" s="67">
        <f>+IF(X43&lt;&gt;0,+(Y43/X43)*100,0)</f>
        <v>29.444607830887982</v>
      </c>
      <c r="AA43" s="64">
        <f>+AA41-AA42</f>
        <v>6243061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7412199</v>
      </c>
      <c r="D45" s="56">
        <f>SUM(D43:D44)</f>
        <v>0</v>
      </c>
      <c r="E45" s="57">
        <f t="shared" si="5"/>
        <v>6243061</v>
      </c>
      <c r="F45" s="58">
        <f t="shared" si="5"/>
        <v>6243061</v>
      </c>
      <c r="G45" s="58">
        <f t="shared" si="5"/>
        <v>712166</v>
      </c>
      <c r="H45" s="58">
        <f t="shared" si="5"/>
        <v>672031</v>
      </c>
      <c r="I45" s="58">
        <f t="shared" si="5"/>
        <v>751554</v>
      </c>
      <c r="J45" s="58">
        <f t="shared" si="5"/>
        <v>2135751</v>
      </c>
      <c r="K45" s="58">
        <f t="shared" si="5"/>
        <v>-307282</v>
      </c>
      <c r="L45" s="58">
        <f t="shared" si="5"/>
        <v>1580393</v>
      </c>
      <c r="M45" s="58">
        <f t="shared" si="5"/>
        <v>631666</v>
      </c>
      <c r="N45" s="58">
        <f t="shared" si="5"/>
        <v>1904777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4040528</v>
      </c>
      <c r="X45" s="58">
        <f t="shared" si="5"/>
        <v>3121434</v>
      </c>
      <c r="Y45" s="58">
        <f t="shared" si="5"/>
        <v>919094</v>
      </c>
      <c r="Z45" s="59">
        <f>+IF(X45&lt;&gt;0,+(Y45/X45)*100,0)</f>
        <v>29.444607830887982</v>
      </c>
      <c r="AA45" s="56">
        <f>SUM(AA43:AA44)</f>
        <v>6243061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7412199</v>
      </c>
      <c r="D47" s="71">
        <f>SUM(D45:D46)</f>
        <v>0</v>
      </c>
      <c r="E47" s="72">
        <f t="shared" si="6"/>
        <v>6243061</v>
      </c>
      <c r="F47" s="73">
        <f t="shared" si="6"/>
        <v>6243061</v>
      </c>
      <c r="G47" s="73">
        <f t="shared" si="6"/>
        <v>712166</v>
      </c>
      <c r="H47" s="74">
        <f t="shared" si="6"/>
        <v>672031</v>
      </c>
      <c r="I47" s="74">
        <f t="shared" si="6"/>
        <v>751554</v>
      </c>
      <c r="J47" s="74">
        <f t="shared" si="6"/>
        <v>2135751</v>
      </c>
      <c r="K47" s="74">
        <f t="shared" si="6"/>
        <v>-307282</v>
      </c>
      <c r="L47" s="74">
        <f t="shared" si="6"/>
        <v>1580393</v>
      </c>
      <c r="M47" s="73">
        <f t="shared" si="6"/>
        <v>631666</v>
      </c>
      <c r="N47" s="73">
        <f t="shared" si="6"/>
        <v>1904777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4040528</v>
      </c>
      <c r="X47" s="74">
        <f t="shared" si="6"/>
        <v>3121434</v>
      </c>
      <c r="Y47" s="74">
        <f t="shared" si="6"/>
        <v>919094</v>
      </c>
      <c r="Z47" s="75">
        <f>+IF(X47&lt;&gt;0,+(Y47/X47)*100,0)</f>
        <v>29.444607830887982</v>
      </c>
      <c r="AA47" s="76">
        <f>SUM(AA45:AA46)</f>
        <v>6243061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">
      <c r="A1" s="80" t="s">
        <v>104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126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0</v>
      </c>
      <c r="D21" s="33">
        <f t="shared" si="0"/>
        <v>0</v>
      </c>
      <c r="E21" s="34">
        <f t="shared" si="0"/>
        <v>0</v>
      </c>
      <c r="F21" s="35">
        <f t="shared" si="0"/>
        <v>0</v>
      </c>
      <c r="G21" s="35">
        <f t="shared" si="0"/>
        <v>0</v>
      </c>
      <c r="H21" s="35">
        <f t="shared" si="0"/>
        <v>0</v>
      </c>
      <c r="I21" s="35">
        <f t="shared" si="0"/>
        <v>0</v>
      </c>
      <c r="J21" s="35">
        <f t="shared" si="0"/>
        <v>0</v>
      </c>
      <c r="K21" s="35">
        <f t="shared" si="0"/>
        <v>0</v>
      </c>
      <c r="L21" s="35">
        <f t="shared" si="0"/>
        <v>0</v>
      </c>
      <c r="M21" s="35">
        <f t="shared" si="0"/>
        <v>0</v>
      </c>
      <c r="N21" s="35">
        <f t="shared" si="0"/>
        <v>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0</v>
      </c>
      <c r="X21" s="35">
        <f t="shared" si="0"/>
        <v>0</v>
      </c>
      <c r="Y21" s="35">
        <f t="shared" si="0"/>
        <v>0</v>
      </c>
      <c r="Z21" s="36">
        <f>+IF(X21&lt;&gt;0,+(Y21/X21)*100,0)</f>
        <v>0</v>
      </c>
      <c r="AA21" s="33">
        <f>SUM(AA5:AA20)</f>
        <v>0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/>
      <c r="D24" s="6"/>
      <c r="E24" s="7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2"/>
      <c r="AA24" s="6"/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ht="13.5" x14ac:dyDescent="0.25">
      <c r="A27" s="25" t="s">
        <v>53</v>
      </c>
      <c r="B27" s="24" t="s">
        <v>32</v>
      </c>
      <c r="C27" s="6"/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/>
      <c r="D30" s="6"/>
      <c r="E30" s="7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2"/>
      <c r="AA30" s="6"/>
    </row>
    <row r="31" spans="1:27" ht="13.5" x14ac:dyDescent="0.25">
      <c r="A31" s="25" t="s">
        <v>57</v>
      </c>
      <c r="B31" s="24" t="s">
        <v>32</v>
      </c>
      <c r="C31" s="6"/>
      <c r="D31" s="6"/>
      <c r="E31" s="7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2"/>
      <c r="AA31" s="6"/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/>
      <c r="D33" s="6"/>
      <c r="E33" s="7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2"/>
      <c r="AA33" s="6"/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0</v>
      </c>
      <c r="D35" s="33">
        <f>SUM(D24:D34)</f>
        <v>0</v>
      </c>
      <c r="E35" s="34">
        <f t="shared" si="1"/>
        <v>0</v>
      </c>
      <c r="F35" s="35">
        <f t="shared" si="1"/>
        <v>0</v>
      </c>
      <c r="G35" s="35">
        <f t="shared" si="1"/>
        <v>0</v>
      </c>
      <c r="H35" s="35">
        <f t="shared" si="1"/>
        <v>0</v>
      </c>
      <c r="I35" s="35">
        <f t="shared" si="1"/>
        <v>0</v>
      </c>
      <c r="J35" s="35">
        <f t="shared" si="1"/>
        <v>0</v>
      </c>
      <c r="K35" s="35">
        <f t="shared" si="1"/>
        <v>0</v>
      </c>
      <c r="L35" s="35">
        <f t="shared" si="1"/>
        <v>0</v>
      </c>
      <c r="M35" s="35">
        <f t="shared" si="1"/>
        <v>0</v>
      </c>
      <c r="N35" s="35">
        <f t="shared" si="1"/>
        <v>0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0</v>
      </c>
      <c r="X35" s="35">
        <f t="shared" si="1"/>
        <v>0</v>
      </c>
      <c r="Y35" s="35">
        <f t="shared" si="1"/>
        <v>0</v>
      </c>
      <c r="Z35" s="36">
        <f>+IF(X35&lt;&gt;0,+(Y35/X35)*100,0)</f>
        <v>0</v>
      </c>
      <c r="AA35" s="33">
        <f>SUM(AA24:AA34)</f>
        <v>0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0</v>
      </c>
      <c r="D37" s="46">
        <f>+D21-D35</f>
        <v>0</v>
      </c>
      <c r="E37" s="47">
        <f t="shared" si="2"/>
        <v>0</v>
      </c>
      <c r="F37" s="48">
        <f t="shared" si="2"/>
        <v>0</v>
      </c>
      <c r="G37" s="48">
        <f t="shared" si="2"/>
        <v>0</v>
      </c>
      <c r="H37" s="48">
        <f t="shared" si="2"/>
        <v>0</v>
      </c>
      <c r="I37" s="48">
        <f t="shared" si="2"/>
        <v>0</v>
      </c>
      <c r="J37" s="48">
        <f t="shared" si="2"/>
        <v>0</v>
      </c>
      <c r="K37" s="48">
        <f t="shared" si="2"/>
        <v>0</v>
      </c>
      <c r="L37" s="48">
        <f t="shared" si="2"/>
        <v>0</v>
      </c>
      <c r="M37" s="48">
        <f t="shared" si="2"/>
        <v>0</v>
      </c>
      <c r="N37" s="48">
        <f t="shared" si="2"/>
        <v>0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0</v>
      </c>
      <c r="X37" s="48">
        <f>IF(F21=F35,0,X21-X35)</f>
        <v>0</v>
      </c>
      <c r="Y37" s="48">
        <f t="shared" si="2"/>
        <v>0</v>
      </c>
      <c r="Z37" s="49">
        <f>+IF(X37&lt;&gt;0,+(Y37/X37)*100,0)</f>
        <v>0</v>
      </c>
      <c r="AA37" s="46">
        <f>+AA21-AA35</f>
        <v>0</v>
      </c>
    </row>
    <row r="38" spans="1:27" ht="23.1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0</v>
      </c>
      <c r="D41" s="56">
        <f>SUM(D37:D40)</f>
        <v>0</v>
      </c>
      <c r="E41" s="57">
        <f t="shared" si="3"/>
        <v>0</v>
      </c>
      <c r="F41" s="58">
        <f t="shared" si="3"/>
        <v>0</v>
      </c>
      <c r="G41" s="58">
        <f t="shared" si="3"/>
        <v>0</v>
      </c>
      <c r="H41" s="58">
        <f t="shared" si="3"/>
        <v>0</v>
      </c>
      <c r="I41" s="58">
        <f t="shared" si="3"/>
        <v>0</v>
      </c>
      <c r="J41" s="58">
        <f t="shared" si="3"/>
        <v>0</v>
      </c>
      <c r="K41" s="58">
        <f t="shared" si="3"/>
        <v>0</v>
      </c>
      <c r="L41" s="58">
        <f t="shared" si="3"/>
        <v>0</v>
      </c>
      <c r="M41" s="58">
        <f t="shared" si="3"/>
        <v>0</v>
      </c>
      <c r="N41" s="58">
        <f t="shared" si="3"/>
        <v>0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0</v>
      </c>
      <c r="X41" s="58">
        <f t="shared" si="3"/>
        <v>0</v>
      </c>
      <c r="Y41" s="58">
        <f t="shared" si="3"/>
        <v>0</v>
      </c>
      <c r="Z41" s="59">
        <f>+IF(X41&lt;&gt;0,+(Y41/X41)*100,0)</f>
        <v>0</v>
      </c>
      <c r="AA41" s="56">
        <f>SUM(AA37:AA40)</f>
        <v>0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0</v>
      </c>
      <c r="D43" s="64">
        <f>+D41-D42</f>
        <v>0</v>
      </c>
      <c r="E43" s="65">
        <f t="shared" si="4"/>
        <v>0</v>
      </c>
      <c r="F43" s="66">
        <f t="shared" si="4"/>
        <v>0</v>
      </c>
      <c r="G43" s="66">
        <f t="shared" si="4"/>
        <v>0</v>
      </c>
      <c r="H43" s="66">
        <f t="shared" si="4"/>
        <v>0</v>
      </c>
      <c r="I43" s="66">
        <f t="shared" si="4"/>
        <v>0</v>
      </c>
      <c r="J43" s="66">
        <f t="shared" si="4"/>
        <v>0</v>
      </c>
      <c r="K43" s="66">
        <f t="shared" si="4"/>
        <v>0</v>
      </c>
      <c r="L43" s="66">
        <f t="shared" si="4"/>
        <v>0</v>
      </c>
      <c r="M43" s="66">
        <f t="shared" si="4"/>
        <v>0</v>
      </c>
      <c r="N43" s="66">
        <f t="shared" si="4"/>
        <v>0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0</v>
      </c>
      <c r="X43" s="66">
        <f t="shared" si="4"/>
        <v>0</v>
      </c>
      <c r="Y43" s="66">
        <f t="shared" si="4"/>
        <v>0</v>
      </c>
      <c r="Z43" s="67">
        <f>+IF(X43&lt;&gt;0,+(Y43/X43)*100,0)</f>
        <v>0</v>
      </c>
      <c r="AA43" s="64">
        <f>+AA41-AA42</f>
        <v>0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0</v>
      </c>
      <c r="D45" s="56">
        <f>SUM(D43:D44)</f>
        <v>0</v>
      </c>
      <c r="E45" s="57">
        <f t="shared" si="5"/>
        <v>0</v>
      </c>
      <c r="F45" s="58">
        <f t="shared" si="5"/>
        <v>0</v>
      </c>
      <c r="G45" s="58">
        <f t="shared" si="5"/>
        <v>0</v>
      </c>
      <c r="H45" s="58">
        <f t="shared" si="5"/>
        <v>0</v>
      </c>
      <c r="I45" s="58">
        <f t="shared" si="5"/>
        <v>0</v>
      </c>
      <c r="J45" s="58">
        <f t="shared" si="5"/>
        <v>0</v>
      </c>
      <c r="K45" s="58">
        <f t="shared" si="5"/>
        <v>0</v>
      </c>
      <c r="L45" s="58">
        <f t="shared" si="5"/>
        <v>0</v>
      </c>
      <c r="M45" s="58">
        <f t="shared" si="5"/>
        <v>0</v>
      </c>
      <c r="N45" s="58">
        <f t="shared" si="5"/>
        <v>0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0</v>
      </c>
      <c r="X45" s="58">
        <f t="shared" si="5"/>
        <v>0</v>
      </c>
      <c r="Y45" s="58">
        <f t="shared" si="5"/>
        <v>0</v>
      </c>
      <c r="Z45" s="59">
        <f>+IF(X45&lt;&gt;0,+(Y45/X45)*100,0)</f>
        <v>0</v>
      </c>
      <c r="AA45" s="56">
        <f>SUM(AA43:AA44)</f>
        <v>0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0</v>
      </c>
      <c r="D47" s="71">
        <f>SUM(D45:D46)</f>
        <v>0</v>
      </c>
      <c r="E47" s="72">
        <f t="shared" si="6"/>
        <v>0</v>
      </c>
      <c r="F47" s="73">
        <f t="shared" si="6"/>
        <v>0</v>
      </c>
      <c r="G47" s="73">
        <f t="shared" si="6"/>
        <v>0</v>
      </c>
      <c r="H47" s="74">
        <f t="shared" si="6"/>
        <v>0</v>
      </c>
      <c r="I47" s="74">
        <f t="shared" si="6"/>
        <v>0</v>
      </c>
      <c r="J47" s="74">
        <f t="shared" si="6"/>
        <v>0</v>
      </c>
      <c r="K47" s="74">
        <f t="shared" si="6"/>
        <v>0</v>
      </c>
      <c r="L47" s="74">
        <f t="shared" si="6"/>
        <v>0</v>
      </c>
      <c r="M47" s="73">
        <f t="shared" si="6"/>
        <v>0</v>
      </c>
      <c r="N47" s="73">
        <f t="shared" si="6"/>
        <v>0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0</v>
      </c>
      <c r="X47" s="74">
        <f t="shared" si="6"/>
        <v>0</v>
      </c>
      <c r="Y47" s="74">
        <f t="shared" si="6"/>
        <v>0</v>
      </c>
      <c r="Z47" s="75">
        <f>+IF(X47&lt;&gt;0,+(Y47/X47)*100,0)</f>
        <v>0</v>
      </c>
      <c r="AA47" s="76">
        <f>SUM(AA45:AA46)</f>
        <v>0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">
      <c r="A1" s="80" t="s">
        <v>105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126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0</v>
      </c>
      <c r="D21" s="33">
        <f t="shared" si="0"/>
        <v>0</v>
      </c>
      <c r="E21" s="34">
        <f t="shared" si="0"/>
        <v>0</v>
      </c>
      <c r="F21" s="35">
        <f t="shared" si="0"/>
        <v>0</v>
      </c>
      <c r="G21" s="35">
        <f t="shared" si="0"/>
        <v>0</v>
      </c>
      <c r="H21" s="35">
        <f t="shared" si="0"/>
        <v>0</v>
      </c>
      <c r="I21" s="35">
        <f t="shared" si="0"/>
        <v>0</v>
      </c>
      <c r="J21" s="35">
        <f t="shared" si="0"/>
        <v>0</v>
      </c>
      <c r="K21" s="35">
        <f t="shared" si="0"/>
        <v>0</v>
      </c>
      <c r="L21" s="35">
        <f t="shared" si="0"/>
        <v>0</v>
      </c>
      <c r="M21" s="35">
        <f t="shared" si="0"/>
        <v>0</v>
      </c>
      <c r="N21" s="35">
        <f t="shared" si="0"/>
        <v>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0</v>
      </c>
      <c r="X21" s="35">
        <f t="shared" si="0"/>
        <v>0</v>
      </c>
      <c r="Y21" s="35">
        <f t="shared" si="0"/>
        <v>0</v>
      </c>
      <c r="Z21" s="36">
        <f>+IF(X21&lt;&gt;0,+(Y21/X21)*100,0)</f>
        <v>0</v>
      </c>
      <c r="AA21" s="33">
        <f>SUM(AA5:AA20)</f>
        <v>0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/>
      <c r="D24" s="6"/>
      <c r="E24" s="7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2"/>
      <c r="AA24" s="6"/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ht="13.5" x14ac:dyDescent="0.25">
      <c r="A27" s="25" t="s">
        <v>53</v>
      </c>
      <c r="B27" s="24" t="s">
        <v>32</v>
      </c>
      <c r="C27" s="6"/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/>
      <c r="D30" s="6"/>
      <c r="E30" s="7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2"/>
      <c r="AA30" s="6"/>
    </row>
    <row r="31" spans="1:27" ht="13.5" x14ac:dyDescent="0.25">
      <c r="A31" s="25" t="s">
        <v>57</v>
      </c>
      <c r="B31" s="24" t="s">
        <v>32</v>
      </c>
      <c r="C31" s="6"/>
      <c r="D31" s="6"/>
      <c r="E31" s="7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2"/>
      <c r="AA31" s="6"/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/>
      <c r="D33" s="6"/>
      <c r="E33" s="7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2"/>
      <c r="AA33" s="6"/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0</v>
      </c>
      <c r="D35" s="33">
        <f>SUM(D24:D34)</f>
        <v>0</v>
      </c>
      <c r="E35" s="34">
        <f t="shared" si="1"/>
        <v>0</v>
      </c>
      <c r="F35" s="35">
        <f t="shared" si="1"/>
        <v>0</v>
      </c>
      <c r="G35" s="35">
        <f t="shared" si="1"/>
        <v>0</v>
      </c>
      <c r="H35" s="35">
        <f t="shared" si="1"/>
        <v>0</v>
      </c>
      <c r="I35" s="35">
        <f t="shared" si="1"/>
        <v>0</v>
      </c>
      <c r="J35" s="35">
        <f t="shared" si="1"/>
        <v>0</v>
      </c>
      <c r="K35" s="35">
        <f t="shared" si="1"/>
        <v>0</v>
      </c>
      <c r="L35" s="35">
        <f t="shared" si="1"/>
        <v>0</v>
      </c>
      <c r="M35" s="35">
        <f t="shared" si="1"/>
        <v>0</v>
      </c>
      <c r="N35" s="35">
        <f t="shared" si="1"/>
        <v>0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0</v>
      </c>
      <c r="X35" s="35">
        <f t="shared" si="1"/>
        <v>0</v>
      </c>
      <c r="Y35" s="35">
        <f t="shared" si="1"/>
        <v>0</v>
      </c>
      <c r="Z35" s="36">
        <f>+IF(X35&lt;&gt;0,+(Y35/X35)*100,0)</f>
        <v>0</v>
      </c>
      <c r="AA35" s="33">
        <f>SUM(AA24:AA34)</f>
        <v>0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0</v>
      </c>
      <c r="D37" s="46">
        <f>+D21-D35</f>
        <v>0</v>
      </c>
      <c r="E37" s="47">
        <f t="shared" si="2"/>
        <v>0</v>
      </c>
      <c r="F37" s="48">
        <f t="shared" si="2"/>
        <v>0</v>
      </c>
      <c r="G37" s="48">
        <f t="shared" si="2"/>
        <v>0</v>
      </c>
      <c r="H37" s="48">
        <f t="shared" si="2"/>
        <v>0</v>
      </c>
      <c r="I37" s="48">
        <f t="shared" si="2"/>
        <v>0</v>
      </c>
      <c r="J37" s="48">
        <f t="shared" si="2"/>
        <v>0</v>
      </c>
      <c r="K37" s="48">
        <f t="shared" si="2"/>
        <v>0</v>
      </c>
      <c r="L37" s="48">
        <f t="shared" si="2"/>
        <v>0</v>
      </c>
      <c r="M37" s="48">
        <f t="shared" si="2"/>
        <v>0</v>
      </c>
      <c r="N37" s="48">
        <f t="shared" si="2"/>
        <v>0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0</v>
      </c>
      <c r="X37" s="48">
        <f>IF(F21=F35,0,X21-X35)</f>
        <v>0</v>
      </c>
      <c r="Y37" s="48">
        <f t="shared" si="2"/>
        <v>0</v>
      </c>
      <c r="Z37" s="49">
        <f>+IF(X37&lt;&gt;0,+(Y37/X37)*100,0)</f>
        <v>0</v>
      </c>
      <c r="AA37" s="46">
        <f>+AA21-AA35</f>
        <v>0</v>
      </c>
    </row>
    <row r="38" spans="1:27" ht="23.1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0</v>
      </c>
      <c r="D41" s="56">
        <f>SUM(D37:D40)</f>
        <v>0</v>
      </c>
      <c r="E41" s="57">
        <f t="shared" si="3"/>
        <v>0</v>
      </c>
      <c r="F41" s="58">
        <f t="shared" si="3"/>
        <v>0</v>
      </c>
      <c r="G41" s="58">
        <f t="shared" si="3"/>
        <v>0</v>
      </c>
      <c r="H41" s="58">
        <f t="shared" si="3"/>
        <v>0</v>
      </c>
      <c r="I41" s="58">
        <f t="shared" si="3"/>
        <v>0</v>
      </c>
      <c r="J41" s="58">
        <f t="shared" si="3"/>
        <v>0</v>
      </c>
      <c r="K41" s="58">
        <f t="shared" si="3"/>
        <v>0</v>
      </c>
      <c r="L41" s="58">
        <f t="shared" si="3"/>
        <v>0</v>
      </c>
      <c r="M41" s="58">
        <f t="shared" si="3"/>
        <v>0</v>
      </c>
      <c r="N41" s="58">
        <f t="shared" si="3"/>
        <v>0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0</v>
      </c>
      <c r="X41" s="58">
        <f t="shared" si="3"/>
        <v>0</v>
      </c>
      <c r="Y41" s="58">
        <f t="shared" si="3"/>
        <v>0</v>
      </c>
      <c r="Z41" s="59">
        <f>+IF(X41&lt;&gt;0,+(Y41/X41)*100,0)</f>
        <v>0</v>
      </c>
      <c r="AA41" s="56">
        <f>SUM(AA37:AA40)</f>
        <v>0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0</v>
      </c>
      <c r="D43" s="64">
        <f>+D41-D42</f>
        <v>0</v>
      </c>
      <c r="E43" s="65">
        <f t="shared" si="4"/>
        <v>0</v>
      </c>
      <c r="F43" s="66">
        <f t="shared" si="4"/>
        <v>0</v>
      </c>
      <c r="G43" s="66">
        <f t="shared" si="4"/>
        <v>0</v>
      </c>
      <c r="H43" s="66">
        <f t="shared" si="4"/>
        <v>0</v>
      </c>
      <c r="I43" s="66">
        <f t="shared" si="4"/>
        <v>0</v>
      </c>
      <c r="J43" s="66">
        <f t="shared" si="4"/>
        <v>0</v>
      </c>
      <c r="K43" s="66">
        <f t="shared" si="4"/>
        <v>0</v>
      </c>
      <c r="L43" s="66">
        <f t="shared" si="4"/>
        <v>0</v>
      </c>
      <c r="M43" s="66">
        <f t="shared" si="4"/>
        <v>0</v>
      </c>
      <c r="N43" s="66">
        <f t="shared" si="4"/>
        <v>0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0</v>
      </c>
      <c r="X43" s="66">
        <f t="shared" si="4"/>
        <v>0</v>
      </c>
      <c r="Y43" s="66">
        <f t="shared" si="4"/>
        <v>0</v>
      </c>
      <c r="Z43" s="67">
        <f>+IF(X43&lt;&gt;0,+(Y43/X43)*100,0)</f>
        <v>0</v>
      </c>
      <c r="AA43" s="64">
        <f>+AA41-AA42</f>
        <v>0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0</v>
      </c>
      <c r="D45" s="56">
        <f>SUM(D43:D44)</f>
        <v>0</v>
      </c>
      <c r="E45" s="57">
        <f t="shared" si="5"/>
        <v>0</v>
      </c>
      <c r="F45" s="58">
        <f t="shared" si="5"/>
        <v>0</v>
      </c>
      <c r="G45" s="58">
        <f t="shared" si="5"/>
        <v>0</v>
      </c>
      <c r="H45" s="58">
        <f t="shared" si="5"/>
        <v>0</v>
      </c>
      <c r="I45" s="58">
        <f t="shared" si="5"/>
        <v>0</v>
      </c>
      <c r="J45" s="58">
        <f t="shared" si="5"/>
        <v>0</v>
      </c>
      <c r="K45" s="58">
        <f t="shared" si="5"/>
        <v>0</v>
      </c>
      <c r="L45" s="58">
        <f t="shared" si="5"/>
        <v>0</v>
      </c>
      <c r="M45" s="58">
        <f t="shared" si="5"/>
        <v>0</v>
      </c>
      <c r="N45" s="58">
        <f t="shared" si="5"/>
        <v>0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0</v>
      </c>
      <c r="X45" s="58">
        <f t="shared" si="5"/>
        <v>0</v>
      </c>
      <c r="Y45" s="58">
        <f t="shared" si="5"/>
        <v>0</v>
      </c>
      <c r="Z45" s="59">
        <f>+IF(X45&lt;&gt;0,+(Y45/X45)*100,0)</f>
        <v>0</v>
      </c>
      <c r="AA45" s="56">
        <f>SUM(AA43:AA44)</f>
        <v>0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0</v>
      </c>
      <c r="D47" s="71">
        <f>SUM(D45:D46)</f>
        <v>0</v>
      </c>
      <c r="E47" s="72">
        <f t="shared" si="6"/>
        <v>0</v>
      </c>
      <c r="F47" s="73">
        <f t="shared" si="6"/>
        <v>0</v>
      </c>
      <c r="G47" s="73">
        <f t="shared" si="6"/>
        <v>0</v>
      </c>
      <c r="H47" s="74">
        <f t="shared" si="6"/>
        <v>0</v>
      </c>
      <c r="I47" s="74">
        <f t="shared" si="6"/>
        <v>0</v>
      </c>
      <c r="J47" s="74">
        <f t="shared" si="6"/>
        <v>0</v>
      </c>
      <c r="K47" s="74">
        <f t="shared" si="6"/>
        <v>0</v>
      </c>
      <c r="L47" s="74">
        <f t="shared" si="6"/>
        <v>0</v>
      </c>
      <c r="M47" s="73">
        <f t="shared" si="6"/>
        <v>0</v>
      </c>
      <c r="N47" s="73">
        <f t="shared" si="6"/>
        <v>0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0</v>
      </c>
      <c r="X47" s="74">
        <f t="shared" si="6"/>
        <v>0</v>
      </c>
      <c r="Y47" s="74">
        <f t="shared" si="6"/>
        <v>0</v>
      </c>
      <c r="Z47" s="75">
        <f>+IF(X47&lt;&gt;0,+(Y47/X47)*100,0)</f>
        <v>0</v>
      </c>
      <c r="AA47" s="76">
        <f>SUM(AA45:AA46)</f>
        <v>0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">
      <c r="A1" s="80" t="s">
        <v>106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126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0</v>
      </c>
      <c r="D21" s="33">
        <f t="shared" si="0"/>
        <v>0</v>
      </c>
      <c r="E21" s="34">
        <f t="shared" si="0"/>
        <v>0</v>
      </c>
      <c r="F21" s="35">
        <f t="shared" si="0"/>
        <v>0</v>
      </c>
      <c r="G21" s="35">
        <f t="shared" si="0"/>
        <v>0</v>
      </c>
      <c r="H21" s="35">
        <f t="shared" si="0"/>
        <v>0</v>
      </c>
      <c r="I21" s="35">
        <f t="shared" si="0"/>
        <v>0</v>
      </c>
      <c r="J21" s="35">
        <f t="shared" si="0"/>
        <v>0</v>
      </c>
      <c r="K21" s="35">
        <f t="shared" si="0"/>
        <v>0</v>
      </c>
      <c r="L21" s="35">
        <f t="shared" si="0"/>
        <v>0</v>
      </c>
      <c r="M21" s="35">
        <f t="shared" si="0"/>
        <v>0</v>
      </c>
      <c r="N21" s="35">
        <f t="shared" si="0"/>
        <v>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0</v>
      </c>
      <c r="X21" s="35">
        <f t="shared" si="0"/>
        <v>0</v>
      </c>
      <c r="Y21" s="35">
        <f t="shared" si="0"/>
        <v>0</v>
      </c>
      <c r="Z21" s="36">
        <f>+IF(X21&lt;&gt;0,+(Y21/X21)*100,0)</f>
        <v>0</v>
      </c>
      <c r="AA21" s="33">
        <f>SUM(AA5:AA20)</f>
        <v>0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/>
      <c r="D24" s="6"/>
      <c r="E24" s="7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2"/>
      <c r="AA24" s="6"/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ht="13.5" x14ac:dyDescent="0.25">
      <c r="A27" s="25" t="s">
        <v>53</v>
      </c>
      <c r="B27" s="24" t="s">
        <v>32</v>
      </c>
      <c r="C27" s="6">
        <v>4600448</v>
      </c>
      <c r="D27" s="6"/>
      <c r="E27" s="7"/>
      <c r="F27" s="8"/>
      <c r="G27" s="8"/>
      <c r="H27" s="8">
        <v>383371</v>
      </c>
      <c r="I27" s="8">
        <v>383371</v>
      </c>
      <c r="J27" s="8">
        <v>766742</v>
      </c>
      <c r="K27" s="8"/>
      <c r="L27" s="8">
        <v>378119</v>
      </c>
      <c r="M27" s="8">
        <v>390723</v>
      </c>
      <c r="N27" s="8">
        <v>768842</v>
      </c>
      <c r="O27" s="8"/>
      <c r="P27" s="8"/>
      <c r="Q27" s="8"/>
      <c r="R27" s="8"/>
      <c r="S27" s="8"/>
      <c r="T27" s="8"/>
      <c r="U27" s="8"/>
      <c r="V27" s="8"/>
      <c r="W27" s="8">
        <v>1535584</v>
      </c>
      <c r="X27" s="8"/>
      <c r="Y27" s="8">
        <v>1535584</v>
      </c>
      <c r="Z27" s="2"/>
      <c r="AA27" s="6"/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/>
      <c r="D30" s="6"/>
      <c r="E30" s="7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2"/>
      <c r="AA30" s="6"/>
    </row>
    <row r="31" spans="1:27" ht="13.5" x14ac:dyDescent="0.25">
      <c r="A31" s="25" t="s">
        <v>57</v>
      </c>
      <c r="B31" s="24" t="s">
        <v>32</v>
      </c>
      <c r="C31" s="6"/>
      <c r="D31" s="6"/>
      <c r="E31" s="7">
        <v>300000</v>
      </c>
      <c r="F31" s="8">
        <v>300000</v>
      </c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>
        <v>150000</v>
      </c>
      <c r="Y31" s="8">
        <v>-150000</v>
      </c>
      <c r="Z31" s="2">
        <v>-100</v>
      </c>
      <c r="AA31" s="6">
        <v>300000</v>
      </c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/>
      <c r="D33" s="6"/>
      <c r="E33" s="7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2"/>
      <c r="AA33" s="6"/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4600448</v>
      </c>
      <c r="D35" s="33">
        <f>SUM(D24:D34)</f>
        <v>0</v>
      </c>
      <c r="E35" s="34">
        <f t="shared" si="1"/>
        <v>300000</v>
      </c>
      <c r="F35" s="35">
        <f t="shared" si="1"/>
        <v>300000</v>
      </c>
      <c r="G35" s="35">
        <f t="shared" si="1"/>
        <v>0</v>
      </c>
      <c r="H35" s="35">
        <f t="shared" si="1"/>
        <v>383371</v>
      </c>
      <c r="I35" s="35">
        <f t="shared" si="1"/>
        <v>383371</v>
      </c>
      <c r="J35" s="35">
        <f t="shared" si="1"/>
        <v>766742</v>
      </c>
      <c r="K35" s="35">
        <f t="shared" si="1"/>
        <v>0</v>
      </c>
      <c r="L35" s="35">
        <f t="shared" si="1"/>
        <v>378119</v>
      </c>
      <c r="M35" s="35">
        <f t="shared" si="1"/>
        <v>390723</v>
      </c>
      <c r="N35" s="35">
        <f t="shared" si="1"/>
        <v>768842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1535584</v>
      </c>
      <c r="X35" s="35">
        <f t="shared" si="1"/>
        <v>150000</v>
      </c>
      <c r="Y35" s="35">
        <f t="shared" si="1"/>
        <v>1385584</v>
      </c>
      <c r="Z35" s="36">
        <f>+IF(X35&lt;&gt;0,+(Y35/X35)*100,0)</f>
        <v>923.72266666666667</v>
      </c>
      <c r="AA35" s="33">
        <f>SUM(AA24:AA34)</f>
        <v>300000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-4600448</v>
      </c>
      <c r="D37" s="46">
        <f>+D21-D35</f>
        <v>0</v>
      </c>
      <c r="E37" s="47">
        <f t="shared" si="2"/>
        <v>-300000</v>
      </c>
      <c r="F37" s="48">
        <f t="shared" si="2"/>
        <v>-300000</v>
      </c>
      <c r="G37" s="48">
        <f t="shared" si="2"/>
        <v>0</v>
      </c>
      <c r="H37" s="48">
        <f t="shared" si="2"/>
        <v>-383371</v>
      </c>
      <c r="I37" s="48">
        <f t="shared" si="2"/>
        <v>-383371</v>
      </c>
      <c r="J37" s="48">
        <f t="shared" si="2"/>
        <v>-766742</v>
      </c>
      <c r="K37" s="48">
        <f t="shared" si="2"/>
        <v>0</v>
      </c>
      <c r="L37" s="48">
        <f t="shared" si="2"/>
        <v>-378119</v>
      </c>
      <c r="M37" s="48">
        <f t="shared" si="2"/>
        <v>-390723</v>
      </c>
      <c r="N37" s="48">
        <f t="shared" si="2"/>
        <v>-768842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-1535584</v>
      </c>
      <c r="X37" s="48">
        <f>IF(F21=F35,0,X21-X35)</f>
        <v>-150000</v>
      </c>
      <c r="Y37" s="48">
        <f t="shared" si="2"/>
        <v>-1385584</v>
      </c>
      <c r="Z37" s="49">
        <f>+IF(X37&lt;&gt;0,+(Y37/X37)*100,0)</f>
        <v>923.72266666666667</v>
      </c>
      <c r="AA37" s="46">
        <f>+AA21-AA35</f>
        <v>-300000</v>
      </c>
    </row>
    <row r="38" spans="1:27" ht="23.1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-4600448</v>
      </c>
      <c r="D41" s="56">
        <f>SUM(D37:D40)</f>
        <v>0</v>
      </c>
      <c r="E41" s="57">
        <f t="shared" si="3"/>
        <v>-300000</v>
      </c>
      <c r="F41" s="58">
        <f t="shared" si="3"/>
        <v>-300000</v>
      </c>
      <c r="G41" s="58">
        <f t="shared" si="3"/>
        <v>0</v>
      </c>
      <c r="H41" s="58">
        <f t="shared" si="3"/>
        <v>-383371</v>
      </c>
      <c r="I41" s="58">
        <f t="shared" si="3"/>
        <v>-383371</v>
      </c>
      <c r="J41" s="58">
        <f t="shared" si="3"/>
        <v>-766742</v>
      </c>
      <c r="K41" s="58">
        <f t="shared" si="3"/>
        <v>0</v>
      </c>
      <c r="L41" s="58">
        <f t="shared" si="3"/>
        <v>-378119</v>
      </c>
      <c r="M41" s="58">
        <f t="shared" si="3"/>
        <v>-390723</v>
      </c>
      <c r="N41" s="58">
        <f t="shared" si="3"/>
        <v>-768842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-1535584</v>
      </c>
      <c r="X41" s="58">
        <f t="shared" si="3"/>
        <v>-150000</v>
      </c>
      <c r="Y41" s="58">
        <f t="shared" si="3"/>
        <v>-1385584</v>
      </c>
      <c r="Z41" s="59">
        <f>+IF(X41&lt;&gt;0,+(Y41/X41)*100,0)</f>
        <v>923.72266666666667</v>
      </c>
      <c r="AA41" s="56">
        <f>SUM(AA37:AA40)</f>
        <v>-300000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-4600448</v>
      </c>
      <c r="D43" s="64">
        <f>+D41-D42</f>
        <v>0</v>
      </c>
      <c r="E43" s="65">
        <f t="shared" si="4"/>
        <v>-300000</v>
      </c>
      <c r="F43" s="66">
        <f t="shared" si="4"/>
        <v>-300000</v>
      </c>
      <c r="G43" s="66">
        <f t="shared" si="4"/>
        <v>0</v>
      </c>
      <c r="H43" s="66">
        <f t="shared" si="4"/>
        <v>-383371</v>
      </c>
      <c r="I43" s="66">
        <f t="shared" si="4"/>
        <v>-383371</v>
      </c>
      <c r="J43" s="66">
        <f t="shared" si="4"/>
        <v>-766742</v>
      </c>
      <c r="K43" s="66">
        <f t="shared" si="4"/>
        <v>0</v>
      </c>
      <c r="L43" s="66">
        <f t="shared" si="4"/>
        <v>-378119</v>
      </c>
      <c r="M43" s="66">
        <f t="shared" si="4"/>
        <v>-390723</v>
      </c>
      <c r="N43" s="66">
        <f t="shared" si="4"/>
        <v>-768842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-1535584</v>
      </c>
      <c r="X43" s="66">
        <f t="shared" si="4"/>
        <v>-150000</v>
      </c>
      <c r="Y43" s="66">
        <f t="shared" si="4"/>
        <v>-1385584</v>
      </c>
      <c r="Z43" s="67">
        <f>+IF(X43&lt;&gt;0,+(Y43/X43)*100,0)</f>
        <v>923.72266666666667</v>
      </c>
      <c r="AA43" s="64">
        <f>+AA41-AA42</f>
        <v>-300000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-4600448</v>
      </c>
      <c r="D45" s="56">
        <f>SUM(D43:D44)</f>
        <v>0</v>
      </c>
      <c r="E45" s="57">
        <f t="shared" si="5"/>
        <v>-300000</v>
      </c>
      <c r="F45" s="58">
        <f t="shared" si="5"/>
        <v>-300000</v>
      </c>
      <c r="G45" s="58">
        <f t="shared" si="5"/>
        <v>0</v>
      </c>
      <c r="H45" s="58">
        <f t="shared" si="5"/>
        <v>-383371</v>
      </c>
      <c r="I45" s="58">
        <f t="shared" si="5"/>
        <v>-383371</v>
      </c>
      <c r="J45" s="58">
        <f t="shared" si="5"/>
        <v>-766742</v>
      </c>
      <c r="K45" s="58">
        <f t="shared" si="5"/>
        <v>0</v>
      </c>
      <c r="L45" s="58">
        <f t="shared" si="5"/>
        <v>-378119</v>
      </c>
      <c r="M45" s="58">
        <f t="shared" si="5"/>
        <v>-390723</v>
      </c>
      <c r="N45" s="58">
        <f t="shared" si="5"/>
        <v>-768842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-1535584</v>
      </c>
      <c r="X45" s="58">
        <f t="shared" si="5"/>
        <v>-150000</v>
      </c>
      <c r="Y45" s="58">
        <f t="shared" si="5"/>
        <v>-1385584</v>
      </c>
      <c r="Z45" s="59">
        <f>+IF(X45&lt;&gt;0,+(Y45/X45)*100,0)</f>
        <v>923.72266666666667</v>
      </c>
      <c r="AA45" s="56">
        <f>SUM(AA43:AA44)</f>
        <v>-300000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-4600448</v>
      </c>
      <c r="D47" s="71">
        <f>SUM(D45:D46)</f>
        <v>0</v>
      </c>
      <c r="E47" s="72">
        <f t="shared" si="6"/>
        <v>-300000</v>
      </c>
      <c r="F47" s="73">
        <f t="shared" si="6"/>
        <v>-300000</v>
      </c>
      <c r="G47" s="73">
        <f t="shared" si="6"/>
        <v>0</v>
      </c>
      <c r="H47" s="74">
        <f t="shared" si="6"/>
        <v>-383371</v>
      </c>
      <c r="I47" s="74">
        <f t="shared" si="6"/>
        <v>-383371</v>
      </c>
      <c r="J47" s="74">
        <f t="shared" si="6"/>
        <v>-766742</v>
      </c>
      <c r="K47" s="74">
        <f t="shared" si="6"/>
        <v>0</v>
      </c>
      <c r="L47" s="74">
        <f t="shared" si="6"/>
        <v>-378119</v>
      </c>
      <c r="M47" s="73">
        <f t="shared" si="6"/>
        <v>-390723</v>
      </c>
      <c r="N47" s="73">
        <f t="shared" si="6"/>
        <v>-768842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-1535584</v>
      </c>
      <c r="X47" s="74">
        <f t="shared" si="6"/>
        <v>-150000</v>
      </c>
      <c r="Y47" s="74">
        <f t="shared" si="6"/>
        <v>-1385584</v>
      </c>
      <c r="Z47" s="75">
        <f>+IF(X47&lt;&gt;0,+(Y47/X47)*100,0)</f>
        <v>923.72266666666667</v>
      </c>
      <c r="AA47" s="76">
        <f>SUM(AA45:AA46)</f>
        <v>-300000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">
      <c r="A1" s="80" t="s">
        <v>107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126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0</v>
      </c>
      <c r="D21" s="33">
        <f t="shared" si="0"/>
        <v>0</v>
      </c>
      <c r="E21" s="34">
        <f t="shared" si="0"/>
        <v>0</v>
      </c>
      <c r="F21" s="35">
        <f t="shared" si="0"/>
        <v>0</v>
      </c>
      <c r="G21" s="35">
        <f t="shared" si="0"/>
        <v>0</v>
      </c>
      <c r="H21" s="35">
        <f t="shared" si="0"/>
        <v>0</v>
      </c>
      <c r="I21" s="35">
        <f t="shared" si="0"/>
        <v>0</v>
      </c>
      <c r="J21" s="35">
        <f t="shared" si="0"/>
        <v>0</v>
      </c>
      <c r="K21" s="35">
        <f t="shared" si="0"/>
        <v>0</v>
      </c>
      <c r="L21" s="35">
        <f t="shared" si="0"/>
        <v>0</v>
      </c>
      <c r="M21" s="35">
        <f t="shared" si="0"/>
        <v>0</v>
      </c>
      <c r="N21" s="35">
        <f t="shared" si="0"/>
        <v>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0</v>
      </c>
      <c r="X21" s="35">
        <f t="shared" si="0"/>
        <v>0</v>
      </c>
      <c r="Y21" s="35">
        <f t="shared" si="0"/>
        <v>0</v>
      </c>
      <c r="Z21" s="36">
        <f>+IF(X21&lt;&gt;0,+(Y21/X21)*100,0)</f>
        <v>0</v>
      </c>
      <c r="AA21" s="33">
        <f>SUM(AA5:AA20)</f>
        <v>0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/>
      <c r="D24" s="6"/>
      <c r="E24" s="7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2"/>
      <c r="AA24" s="6"/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ht="13.5" x14ac:dyDescent="0.25">
      <c r="A27" s="25" t="s">
        <v>53</v>
      </c>
      <c r="B27" s="24" t="s">
        <v>32</v>
      </c>
      <c r="C27" s="6"/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/>
      <c r="D30" s="6"/>
      <c r="E30" s="7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2"/>
      <c r="AA30" s="6"/>
    </row>
    <row r="31" spans="1:27" ht="13.5" x14ac:dyDescent="0.25">
      <c r="A31" s="25" t="s">
        <v>57</v>
      </c>
      <c r="B31" s="24" t="s">
        <v>32</v>
      </c>
      <c r="C31" s="6"/>
      <c r="D31" s="6"/>
      <c r="E31" s="7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2"/>
      <c r="AA31" s="6"/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/>
      <c r="D33" s="6"/>
      <c r="E33" s="7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2"/>
      <c r="AA33" s="6"/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0</v>
      </c>
      <c r="D35" s="33">
        <f>SUM(D24:D34)</f>
        <v>0</v>
      </c>
      <c r="E35" s="34">
        <f t="shared" si="1"/>
        <v>0</v>
      </c>
      <c r="F35" s="35">
        <f t="shared" si="1"/>
        <v>0</v>
      </c>
      <c r="G35" s="35">
        <f t="shared" si="1"/>
        <v>0</v>
      </c>
      <c r="H35" s="35">
        <f t="shared" si="1"/>
        <v>0</v>
      </c>
      <c r="I35" s="35">
        <f t="shared" si="1"/>
        <v>0</v>
      </c>
      <c r="J35" s="35">
        <f t="shared" si="1"/>
        <v>0</v>
      </c>
      <c r="K35" s="35">
        <f t="shared" si="1"/>
        <v>0</v>
      </c>
      <c r="L35" s="35">
        <f t="shared" si="1"/>
        <v>0</v>
      </c>
      <c r="M35" s="35">
        <f t="shared" si="1"/>
        <v>0</v>
      </c>
      <c r="N35" s="35">
        <f t="shared" si="1"/>
        <v>0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0</v>
      </c>
      <c r="X35" s="35">
        <f t="shared" si="1"/>
        <v>0</v>
      </c>
      <c r="Y35" s="35">
        <f t="shared" si="1"/>
        <v>0</v>
      </c>
      <c r="Z35" s="36">
        <f>+IF(X35&lt;&gt;0,+(Y35/X35)*100,0)</f>
        <v>0</v>
      </c>
      <c r="AA35" s="33">
        <f>SUM(AA24:AA34)</f>
        <v>0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0</v>
      </c>
      <c r="D37" s="46">
        <f>+D21-D35</f>
        <v>0</v>
      </c>
      <c r="E37" s="47">
        <f t="shared" si="2"/>
        <v>0</v>
      </c>
      <c r="F37" s="48">
        <f t="shared" si="2"/>
        <v>0</v>
      </c>
      <c r="G37" s="48">
        <f t="shared" si="2"/>
        <v>0</v>
      </c>
      <c r="H37" s="48">
        <f t="shared" si="2"/>
        <v>0</v>
      </c>
      <c r="I37" s="48">
        <f t="shared" si="2"/>
        <v>0</v>
      </c>
      <c r="J37" s="48">
        <f t="shared" si="2"/>
        <v>0</v>
      </c>
      <c r="K37" s="48">
        <f t="shared" si="2"/>
        <v>0</v>
      </c>
      <c r="L37" s="48">
        <f t="shared" si="2"/>
        <v>0</v>
      </c>
      <c r="M37" s="48">
        <f t="shared" si="2"/>
        <v>0</v>
      </c>
      <c r="N37" s="48">
        <f t="shared" si="2"/>
        <v>0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0</v>
      </c>
      <c r="X37" s="48">
        <f>IF(F21=F35,0,X21-X35)</f>
        <v>0</v>
      </c>
      <c r="Y37" s="48">
        <f t="shared" si="2"/>
        <v>0</v>
      </c>
      <c r="Z37" s="49">
        <f>+IF(X37&lt;&gt;0,+(Y37/X37)*100,0)</f>
        <v>0</v>
      </c>
      <c r="AA37" s="46">
        <f>+AA21-AA35</f>
        <v>0</v>
      </c>
    </row>
    <row r="38" spans="1:27" ht="23.1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0</v>
      </c>
      <c r="D41" s="56">
        <f>SUM(D37:D40)</f>
        <v>0</v>
      </c>
      <c r="E41" s="57">
        <f t="shared" si="3"/>
        <v>0</v>
      </c>
      <c r="F41" s="58">
        <f t="shared" si="3"/>
        <v>0</v>
      </c>
      <c r="G41" s="58">
        <f t="shared" si="3"/>
        <v>0</v>
      </c>
      <c r="H41" s="58">
        <f t="shared" si="3"/>
        <v>0</v>
      </c>
      <c r="I41" s="58">
        <f t="shared" si="3"/>
        <v>0</v>
      </c>
      <c r="J41" s="58">
        <f t="shared" si="3"/>
        <v>0</v>
      </c>
      <c r="K41" s="58">
        <f t="shared" si="3"/>
        <v>0</v>
      </c>
      <c r="L41" s="58">
        <f t="shared" si="3"/>
        <v>0</v>
      </c>
      <c r="M41" s="58">
        <f t="shared" si="3"/>
        <v>0</v>
      </c>
      <c r="N41" s="58">
        <f t="shared" si="3"/>
        <v>0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0</v>
      </c>
      <c r="X41" s="58">
        <f t="shared" si="3"/>
        <v>0</v>
      </c>
      <c r="Y41" s="58">
        <f t="shared" si="3"/>
        <v>0</v>
      </c>
      <c r="Z41" s="59">
        <f>+IF(X41&lt;&gt;0,+(Y41/X41)*100,0)</f>
        <v>0</v>
      </c>
      <c r="AA41" s="56">
        <f>SUM(AA37:AA40)</f>
        <v>0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0</v>
      </c>
      <c r="D43" s="64">
        <f>+D41-D42</f>
        <v>0</v>
      </c>
      <c r="E43" s="65">
        <f t="shared" si="4"/>
        <v>0</v>
      </c>
      <c r="F43" s="66">
        <f t="shared" si="4"/>
        <v>0</v>
      </c>
      <c r="G43" s="66">
        <f t="shared" si="4"/>
        <v>0</v>
      </c>
      <c r="H43" s="66">
        <f t="shared" si="4"/>
        <v>0</v>
      </c>
      <c r="I43" s="66">
        <f t="shared" si="4"/>
        <v>0</v>
      </c>
      <c r="J43" s="66">
        <f t="shared" si="4"/>
        <v>0</v>
      </c>
      <c r="K43" s="66">
        <f t="shared" si="4"/>
        <v>0</v>
      </c>
      <c r="L43" s="66">
        <f t="shared" si="4"/>
        <v>0</v>
      </c>
      <c r="M43" s="66">
        <f t="shared" si="4"/>
        <v>0</v>
      </c>
      <c r="N43" s="66">
        <f t="shared" si="4"/>
        <v>0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0</v>
      </c>
      <c r="X43" s="66">
        <f t="shared" si="4"/>
        <v>0</v>
      </c>
      <c r="Y43" s="66">
        <f t="shared" si="4"/>
        <v>0</v>
      </c>
      <c r="Z43" s="67">
        <f>+IF(X43&lt;&gt;0,+(Y43/X43)*100,0)</f>
        <v>0</v>
      </c>
      <c r="AA43" s="64">
        <f>+AA41-AA42</f>
        <v>0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0</v>
      </c>
      <c r="D45" s="56">
        <f>SUM(D43:D44)</f>
        <v>0</v>
      </c>
      <c r="E45" s="57">
        <f t="shared" si="5"/>
        <v>0</v>
      </c>
      <c r="F45" s="58">
        <f t="shared" si="5"/>
        <v>0</v>
      </c>
      <c r="G45" s="58">
        <f t="shared" si="5"/>
        <v>0</v>
      </c>
      <c r="H45" s="58">
        <f t="shared" si="5"/>
        <v>0</v>
      </c>
      <c r="I45" s="58">
        <f t="shared" si="5"/>
        <v>0</v>
      </c>
      <c r="J45" s="58">
        <f t="shared" si="5"/>
        <v>0</v>
      </c>
      <c r="K45" s="58">
        <f t="shared" si="5"/>
        <v>0</v>
      </c>
      <c r="L45" s="58">
        <f t="shared" si="5"/>
        <v>0</v>
      </c>
      <c r="M45" s="58">
        <f t="shared" si="5"/>
        <v>0</v>
      </c>
      <c r="N45" s="58">
        <f t="shared" si="5"/>
        <v>0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0</v>
      </c>
      <c r="X45" s="58">
        <f t="shared" si="5"/>
        <v>0</v>
      </c>
      <c r="Y45" s="58">
        <f t="shared" si="5"/>
        <v>0</v>
      </c>
      <c r="Z45" s="59">
        <f>+IF(X45&lt;&gt;0,+(Y45/X45)*100,0)</f>
        <v>0</v>
      </c>
      <c r="AA45" s="56">
        <f>SUM(AA43:AA44)</f>
        <v>0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0</v>
      </c>
      <c r="D47" s="71">
        <f>SUM(D45:D46)</f>
        <v>0</v>
      </c>
      <c r="E47" s="72">
        <f t="shared" si="6"/>
        <v>0</v>
      </c>
      <c r="F47" s="73">
        <f t="shared" si="6"/>
        <v>0</v>
      </c>
      <c r="G47" s="73">
        <f t="shared" si="6"/>
        <v>0</v>
      </c>
      <c r="H47" s="74">
        <f t="shared" si="6"/>
        <v>0</v>
      </c>
      <c r="I47" s="74">
        <f t="shared" si="6"/>
        <v>0</v>
      </c>
      <c r="J47" s="74">
        <f t="shared" si="6"/>
        <v>0</v>
      </c>
      <c r="K47" s="74">
        <f t="shared" si="6"/>
        <v>0</v>
      </c>
      <c r="L47" s="74">
        <f t="shared" si="6"/>
        <v>0</v>
      </c>
      <c r="M47" s="73">
        <f t="shared" si="6"/>
        <v>0</v>
      </c>
      <c r="N47" s="73">
        <f t="shared" si="6"/>
        <v>0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0</v>
      </c>
      <c r="X47" s="74">
        <f t="shared" si="6"/>
        <v>0</v>
      </c>
      <c r="Y47" s="74">
        <f t="shared" si="6"/>
        <v>0</v>
      </c>
      <c r="Z47" s="75">
        <f>+IF(X47&lt;&gt;0,+(Y47/X47)*100,0)</f>
        <v>0</v>
      </c>
      <c r="AA47" s="76">
        <f>SUM(AA45:AA46)</f>
        <v>0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">
      <c r="A1" s="80" t="s">
        <v>108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126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ht="13.5" x14ac:dyDescent="0.25">
      <c r="A8" s="25" t="s">
        <v>36</v>
      </c>
      <c r="B8" s="24" t="s">
        <v>32</v>
      </c>
      <c r="C8" s="6">
        <v>734765</v>
      </c>
      <c r="D8" s="6"/>
      <c r="E8" s="7">
        <v>705035</v>
      </c>
      <c r="F8" s="8">
        <v>705035</v>
      </c>
      <c r="G8" s="8">
        <v>67938</v>
      </c>
      <c r="H8" s="8">
        <v>35540</v>
      </c>
      <c r="I8" s="8">
        <v>34845</v>
      </c>
      <c r="J8" s="8">
        <v>138323</v>
      </c>
      <c r="K8" s="8">
        <v>52330</v>
      </c>
      <c r="L8" s="8">
        <v>38691</v>
      </c>
      <c r="M8" s="8">
        <v>18981</v>
      </c>
      <c r="N8" s="8">
        <v>110002</v>
      </c>
      <c r="O8" s="8"/>
      <c r="P8" s="8"/>
      <c r="Q8" s="8"/>
      <c r="R8" s="8"/>
      <c r="S8" s="8"/>
      <c r="T8" s="8"/>
      <c r="U8" s="8"/>
      <c r="V8" s="8"/>
      <c r="W8" s="8">
        <v>248325</v>
      </c>
      <c r="X8" s="8">
        <v>352517</v>
      </c>
      <c r="Y8" s="8">
        <v>-104192</v>
      </c>
      <c r="Z8" s="2">
        <v>-29.556588760258371</v>
      </c>
      <c r="AA8" s="6">
        <v>705035</v>
      </c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734765</v>
      </c>
      <c r="D21" s="33">
        <f t="shared" si="0"/>
        <v>0</v>
      </c>
      <c r="E21" s="34">
        <f t="shared" si="0"/>
        <v>705035</v>
      </c>
      <c r="F21" s="35">
        <f t="shared" si="0"/>
        <v>705035</v>
      </c>
      <c r="G21" s="35">
        <f t="shared" si="0"/>
        <v>67938</v>
      </c>
      <c r="H21" s="35">
        <f t="shared" si="0"/>
        <v>35540</v>
      </c>
      <c r="I21" s="35">
        <f t="shared" si="0"/>
        <v>34845</v>
      </c>
      <c r="J21" s="35">
        <f t="shared" si="0"/>
        <v>138323</v>
      </c>
      <c r="K21" s="35">
        <f t="shared" si="0"/>
        <v>52330</v>
      </c>
      <c r="L21" s="35">
        <f t="shared" si="0"/>
        <v>38691</v>
      </c>
      <c r="M21" s="35">
        <f t="shared" si="0"/>
        <v>18981</v>
      </c>
      <c r="N21" s="35">
        <f t="shared" si="0"/>
        <v>110002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248325</v>
      </c>
      <c r="X21" s="35">
        <f t="shared" si="0"/>
        <v>352517</v>
      </c>
      <c r="Y21" s="35">
        <f t="shared" si="0"/>
        <v>-104192</v>
      </c>
      <c r="Z21" s="36">
        <f>+IF(X21&lt;&gt;0,+(Y21/X21)*100,0)</f>
        <v>-29.556588760258371</v>
      </c>
      <c r="AA21" s="33">
        <f>SUM(AA5:AA20)</f>
        <v>705035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/>
      <c r="D24" s="6"/>
      <c r="E24" s="7">
        <v>656218</v>
      </c>
      <c r="F24" s="8">
        <v>656218</v>
      </c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>
        <v>328108</v>
      </c>
      <c r="Y24" s="8">
        <v>-328108</v>
      </c>
      <c r="Z24" s="2">
        <v>-100</v>
      </c>
      <c r="AA24" s="6">
        <v>656218</v>
      </c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ht="13.5" x14ac:dyDescent="0.25">
      <c r="A27" s="25" t="s">
        <v>53</v>
      </c>
      <c r="B27" s="24" t="s">
        <v>32</v>
      </c>
      <c r="C27" s="6"/>
      <c r="D27" s="6"/>
      <c r="E27" s="7">
        <v>9834364</v>
      </c>
      <c r="F27" s="8">
        <v>9834364</v>
      </c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>
        <v>4917184</v>
      </c>
      <c r="Y27" s="8">
        <v>-4917184</v>
      </c>
      <c r="Z27" s="2">
        <v>-100</v>
      </c>
      <c r="AA27" s="6">
        <v>9834364</v>
      </c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/>
      <c r="D30" s="6"/>
      <c r="E30" s="7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2"/>
      <c r="AA30" s="6"/>
    </row>
    <row r="31" spans="1:27" ht="13.5" x14ac:dyDescent="0.25">
      <c r="A31" s="25" t="s">
        <v>57</v>
      </c>
      <c r="B31" s="24" t="s">
        <v>32</v>
      </c>
      <c r="C31" s="6"/>
      <c r="D31" s="6"/>
      <c r="E31" s="7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2"/>
      <c r="AA31" s="6"/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/>
      <c r="D33" s="6"/>
      <c r="E33" s="7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2"/>
      <c r="AA33" s="6"/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0</v>
      </c>
      <c r="D35" s="33">
        <f>SUM(D24:D34)</f>
        <v>0</v>
      </c>
      <c r="E35" s="34">
        <f t="shared" si="1"/>
        <v>10490582</v>
      </c>
      <c r="F35" s="35">
        <f t="shared" si="1"/>
        <v>10490582</v>
      </c>
      <c r="G35" s="35">
        <f t="shared" si="1"/>
        <v>0</v>
      </c>
      <c r="H35" s="35">
        <f t="shared" si="1"/>
        <v>0</v>
      </c>
      <c r="I35" s="35">
        <f t="shared" si="1"/>
        <v>0</v>
      </c>
      <c r="J35" s="35">
        <f t="shared" si="1"/>
        <v>0</v>
      </c>
      <c r="K35" s="35">
        <f t="shared" si="1"/>
        <v>0</v>
      </c>
      <c r="L35" s="35">
        <f t="shared" si="1"/>
        <v>0</v>
      </c>
      <c r="M35" s="35">
        <f t="shared" si="1"/>
        <v>0</v>
      </c>
      <c r="N35" s="35">
        <f t="shared" si="1"/>
        <v>0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0</v>
      </c>
      <c r="X35" s="35">
        <f t="shared" si="1"/>
        <v>5245292</v>
      </c>
      <c r="Y35" s="35">
        <f t="shared" si="1"/>
        <v>-5245292</v>
      </c>
      <c r="Z35" s="36">
        <f>+IF(X35&lt;&gt;0,+(Y35/X35)*100,0)</f>
        <v>-100</v>
      </c>
      <c r="AA35" s="33">
        <f>SUM(AA24:AA34)</f>
        <v>10490582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734765</v>
      </c>
      <c r="D37" s="46">
        <f>+D21-D35</f>
        <v>0</v>
      </c>
      <c r="E37" s="47">
        <f t="shared" si="2"/>
        <v>-9785547</v>
      </c>
      <c r="F37" s="48">
        <f t="shared" si="2"/>
        <v>-9785547</v>
      </c>
      <c r="G37" s="48">
        <f t="shared" si="2"/>
        <v>67938</v>
      </c>
      <c r="H37" s="48">
        <f t="shared" si="2"/>
        <v>35540</v>
      </c>
      <c r="I37" s="48">
        <f t="shared" si="2"/>
        <v>34845</v>
      </c>
      <c r="J37" s="48">
        <f t="shared" si="2"/>
        <v>138323</v>
      </c>
      <c r="K37" s="48">
        <f t="shared" si="2"/>
        <v>52330</v>
      </c>
      <c r="L37" s="48">
        <f t="shared" si="2"/>
        <v>38691</v>
      </c>
      <c r="M37" s="48">
        <f t="shared" si="2"/>
        <v>18981</v>
      </c>
      <c r="N37" s="48">
        <f t="shared" si="2"/>
        <v>110002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248325</v>
      </c>
      <c r="X37" s="48">
        <f>IF(F21=F35,0,X21-X35)</f>
        <v>-4892775</v>
      </c>
      <c r="Y37" s="48">
        <f t="shared" si="2"/>
        <v>5141100</v>
      </c>
      <c r="Z37" s="49">
        <f>+IF(X37&lt;&gt;0,+(Y37/X37)*100,0)</f>
        <v>-105.07534068090195</v>
      </c>
      <c r="AA37" s="46">
        <f>+AA21-AA35</f>
        <v>-9785547</v>
      </c>
    </row>
    <row r="38" spans="1:27" ht="23.1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734765</v>
      </c>
      <c r="D41" s="56">
        <f>SUM(D37:D40)</f>
        <v>0</v>
      </c>
      <c r="E41" s="57">
        <f t="shared" si="3"/>
        <v>-9785547</v>
      </c>
      <c r="F41" s="58">
        <f t="shared" si="3"/>
        <v>-9785547</v>
      </c>
      <c r="G41" s="58">
        <f t="shared" si="3"/>
        <v>67938</v>
      </c>
      <c r="H41" s="58">
        <f t="shared" si="3"/>
        <v>35540</v>
      </c>
      <c r="I41" s="58">
        <f t="shared" si="3"/>
        <v>34845</v>
      </c>
      <c r="J41" s="58">
        <f t="shared" si="3"/>
        <v>138323</v>
      </c>
      <c r="K41" s="58">
        <f t="shared" si="3"/>
        <v>52330</v>
      </c>
      <c r="L41" s="58">
        <f t="shared" si="3"/>
        <v>38691</v>
      </c>
      <c r="M41" s="58">
        <f t="shared" si="3"/>
        <v>18981</v>
      </c>
      <c r="N41" s="58">
        <f t="shared" si="3"/>
        <v>110002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248325</v>
      </c>
      <c r="X41" s="58">
        <f t="shared" si="3"/>
        <v>-4892775</v>
      </c>
      <c r="Y41" s="58">
        <f t="shared" si="3"/>
        <v>5141100</v>
      </c>
      <c r="Z41" s="59">
        <f>+IF(X41&lt;&gt;0,+(Y41/X41)*100,0)</f>
        <v>-105.07534068090195</v>
      </c>
      <c r="AA41" s="56">
        <f>SUM(AA37:AA40)</f>
        <v>-9785547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734765</v>
      </c>
      <c r="D43" s="64">
        <f>+D41-D42</f>
        <v>0</v>
      </c>
      <c r="E43" s="65">
        <f t="shared" si="4"/>
        <v>-9785547</v>
      </c>
      <c r="F43" s="66">
        <f t="shared" si="4"/>
        <v>-9785547</v>
      </c>
      <c r="G43" s="66">
        <f t="shared" si="4"/>
        <v>67938</v>
      </c>
      <c r="H43" s="66">
        <f t="shared" si="4"/>
        <v>35540</v>
      </c>
      <c r="I43" s="66">
        <f t="shared" si="4"/>
        <v>34845</v>
      </c>
      <c r="J43" s="66">
        <f t="shared" si="4"/>
        <v>138323</v>
      </c>
      <c r="K43" s="66">
        <f t="shared" si="4"/>
        <v>52330</v>
      </c>
      <c r="L43" s="66">
        <f t="shared" si="4"/>
        <v>38691</v>
      </c>
      <c r="M43" s="66">
        <f t="shared" si="4"/>
        <v>18981</v>
      </c>
      <c r="N43" s="66">
        <f t="shared" si="4"/>
        <v>110002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248325</v>
      </c>
      <c r="X43" s="66">
        <f t="shared" si="4"/>
        <v>-4892775</v>
      </c>
      <c r="Y43" s="66">
        <f t="shared" si="4"/>
        <v>5141100</v>
      </c>
      <c r="Z43" s="67">
        <f>+IF(X43&lt;&gt;0,+(Y43/X43)*100,0)</f>
        <v>-105.07534068090195</v>
      </c>
      <c r="AA43" s="64">
        <f>+AA41-AA42</f>
        <v>-9785547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734765</v>
      </c>
      <c r="D45" s="56">
        <f>SUM(D43:D44)</f>
        <v>0</v>
      </c>
      <c r="E45" s="57">
        <f t="shared" si="5"/>
        <v>-9785547</v>
      </c>
      <c r="F45" s="58">
        <f t="shared" si="5"/>
        <v>-9785547</v>
      </c>
      <c r="G45" s="58">
        <f t="shared" si="5"/>
        <v>67938</v>
      </c>
      <c r="H45" s="58">
        <f t="shared" si="5"/>
        <v>35540</v>
      </c>
      <c r="I45" s="58">
        <f t="shared" si="5"/>
        <v>34845</v>
      </c>
      <c r="J45" s="58">
        <f t="shared" si="5"/>
        <v>138323</v>
      </c>
      <c r="K45" s="58">
        <f t="shared" si="5"/>
        <v>52330</v>
      </c>
      <c r="L45" s="58">
        <f t="shared" si="5"/>
        <v>38691</v>
      </c>
      <c r="M45" s="58">
        <f t="shared" si="5"/>
        <v>18981</v>
      </c>
      <c r="N45" s="58">
        <f t="shared" si="5"/>
        <v>110002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248325</v>
      </c>
      <c r="X45" s="58">
        <f t="shared" si="5"/>
        <v>-4892775</v>
      </c>
      <c r="Y45" s="58">
        <f t="shared" si="5"/>
        <v>5141100</v>
      </c>
      <c r="Z45" s="59">
        <f>+IF(X45&lt;&gt;0,+(Y45/X45)*100,0)</f>
        <v>-105.07534068090195</v>
      </c>
      <c r="AA45" s="56">
        <f>SUM(AA43:AA44)</f>
        <v>-9785547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734765</v>
      </c>
      <c r="D47" s="71">
        <f>SUM(D45:D46)</f>
        <v>0</v>
      </c>
      <c r="E47" s="72">
        <f t="shared" si="6"/>
        <v>-9785547</v>
      </c>
      <c r="F47" s="73">
        <f t="shared" si="6"/>
        <v>-9785547</v>
      </c>
      <c r="G47" s="73">
        <f t="shared" si="6"/>
        <v>67938</v>
      </c>
      <c r="H47" s="74">
        <f t="shared" si="6"/>
        <v>35540</v>
      </c>
      <c r="I47" s="74">
        <f t="shared" si="6"/>
        <v>34845</v>
      </c>
      <c r="J47" s="74">
        <f t="shared" si="6"/>
        <v>138323</v>
      </c>
      <c r="K47" s="74">
        <f t="shared" si="6"/>
        <v>52330</v>
      </c>
      <c r="L47" s="74">
        <f t="shared" si="6"/>
        <v>38691</v>
      </c>
      <c r="M47" s="73">
        <f t="shared" si="6"/>
        <v>18981</v>
      </c>
      <c r="N47" s="73">
        <f t="shared" si="6"/>
        <v>110002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248325</v>
      </c>
      <c r="X47" s="74">
        <f t="shared" si="6"/>
        <v>-4892775</v>
      </c>
      <c r="Y47" s="74">
        <f t="shared" si="6"/>
        <v>5141100</v>
      </c>
      <c r="Z47" s="75">
        <f>+IF(X47&lt;&gt;0,+(Y47/X47)*100,0)</f>
        <v>-105.07534068090195</v>
      </c>
      <c r="AA47" s="76">
        <f>SUM(AA45:AA46)</f>
        <v>-9785547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">
      <c r="A1" s="80" t="s">
        <v>109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126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0</v>
      </c>
      <c r="D21" s="33">
        <f t="shared" si="0"/>
        <v>0</v>
      </c>
      <c r="E21" s="34">
        <f t="shared" si="0"/>
        <v>0</v>
      </c>
      <c r="F21" s="35">
        <f t="shared" si="0"/>
        <v>0</v>
      </c>
      <c r="G21" s="35">
        <f t="shared" si="0"/>
        <v>0</v>
      </c>
      <c r="H21" s="35">
        <f t="shared" si="0"/>
        <v>0</v>
      </c>
      <c r="I21" s="35">
        <f t="shared" si="0"/>
        <v>0</v>
      </c>
      <c r="J21" s="35">
        <f t="shared" si="0"/>
        <v>0</v>
      </c>
      <c r="K21" s="35">
        <f t="shared" si="0"/>
        <v>0</v>
      </c>
      <c r="L21" s="35">
        <f t="shared" si="0"/>
        <v>0</v>
      </c>
      <c r="M21" s="35">
        <f t="shared" si="0"/>
        <v>0</v>
      </c>
      <c r="N21" s="35">
        <f t="shared" si="0"/>
        <v>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0</v>
      </c>
      <c r="X21" s="35">
        <f t="shared" si="0"/>
        <v>0</v>
      </c>
      <c r="Y21" s="35">
        <f t="shared" si="0"/>
        <v>0</v>
      </c>
      <c r="Z21" s="36">
        <f>+IF(X21&lt;&gt;0,+(Y21/X21)*100,0)</f>
        <v>0</v>
      </c>
      <c r="AA21" s="33">
        <f>SUM(AA5:AA20)</f>
        <v>0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/>
      <c r="D24" s="6"/>
      <c r="E24" s="7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2"/>
      <c r="AA24" s="6"/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ht="13.5" x14ac:dyDescent="0.25">
      <c r="A27" s="25" t="s">
        <v>53</v>
      </c>
      <c r="B27" s="24" t="s">
        <v>32</v>
      </c>
      <c r="C27" s="6"/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/>
      <c r="D30" s="6"/>
      <c r="E30" s="7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2"/>
      <c r="AA30" s="6"/>
    </row>
    <row r="31" spans="1:27" ht="13.5" x14ac:dyDescent="0.25">
      <c r="A31" s="25" t="s">
        <v>57</v>
      </c>
      <c r="B31" s="24" t="s">
        <v>32</v>
      </c>
      <c r="C31" s="6">
        <v>1615140</v>
      </c>
      <c r="D31" s="6"/>
      <c r="E31" s="7">
        <v>1160000</v>
      </c>
      <c r="F31" s="8">
        <v>1160000</v>
      </c>
      <c r="G31" s="8">
        <v>130500</v>
      </c>
      <c r="H31" s="8">
        <v>118500</v>
      </c>
      <c r="I31" s="8"/>
      <c r="J31" s="8">
        <v>249000</v>
      </c>
      <c r="K31" s="8">
        <v>265500</v>
      </c>
      <c r="L31" s="8">
        <v>172500</v>
      </c>
      <c r="M31" s="8">
        <v>355261</v>
      </c>
      <c r="N31" s="8">
        <v>793261</v>
      </c>
      <c r="O31" s="8"/>
      <c r="P31" s="8"/>
      <c r="Q31" s="8"/>
      <c r="R31" s="8"/>
      <c r="S31" s="8"/>
      <c r="T31" s="8"/>
      <c r="U31" s="8"/>
      <c r="V31" s="8"/>
      <c r="W31" s="8">
        <v>1042261</v>
      </c>
      <c r="X31" s="8">
        <v>579998</v>
      </c>
      <c r="Y31" s="8">
        <v>462263</v>
      </c>
      <c r="Z31" s="2">
        <v>79.700792071696796</v>
      </c>
      <c r="AA31" s="6">
        <v>1160000</v>
      </c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/>
      <c r="D33" s="6"/>
      <c r="E33" s="7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2"/>
      <c r="AA33" s="6"/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1615140</v>
      </c>
      <c r="D35" s="33">
        <f>SUM(D24:D34)</f>
        <v>0</v>
      </c>
      <c r="E35" s="34">
        <f t="shared" si="1"/>
        <v>1160000</v>
      </c>
      <c r="F35" s="35">
        <f t="shared" si="1"/>
        <v>1160000</v>
      </c>
      <c r="G35" s="35">
        <f t="shared" si="1"/>
        <v>130500</v>
      </c>
      <c r="H35" s="35">
        <f t="shared" si="1"/>
        <v>118500</v>
      </c>
      <c r="I35" s="35">
        <f t="shared" si="1"/>
        <v>0</v>
      </c>
      <c r="J35" s="35">
        <f t="shared" si="1"/>
        <v>249000</v>
      </c>
      <c r="K35" s="35">
        <f t="shared" si="1"/>
        <v>265500</v>
      </c>
      <c r="L35" s="35">
        <f t="shared" si="1"/>
        <v>172500</v>
      </c>
      <c r="M35" s="35">
        <f t="shared" si="1"/>
        <v>355261</v>
      </c>
      <c r="N35" s="35">
        <f t="shared" si="1"/>
        <v>793261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1042261</v>
      </c>
      <c r="X35" s="35">
        <f t="shared" si="1"/>
        <v>579998</v>
      </c>
      <c r="Y35" s="35">
        <f t="shared" si="1"/>
        <v>462263</v>
      </c>
      <c r="Z35" s="36">
        <f>+IF(X35&lt;&gt;0,+(Y35/X35)*100,0)</f>
        <v>79.700792071696796</v>
      </c>
      <c r="AA35" s="33">
        <f>SUM(AA24:AA34)</f>
        <v>1160000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-1615140</v>
      </c>
      <c r="D37" s="46">
        <f>+D21-D35</f>
        <v>0</v>
      </c>
      <c r="E37" s="47">
        <f t="shared" si="2"/>
        <v>-1160000</v>
      </c>
      <c r="F37" s="48">
        <f t="shared" si="2"/>
        <v>-1160000</v>
      </c>
      <c r="G37" s="48">
        <f t="shared" si="2"/>
        <v>-130500</v>
      </c>
      <c r="H37" s="48">
        <f t="shared" si="2"/>
        <v>-118500</v>
      </c>
      <c r="I37" s="48">
        <f t="shared" si="2"/>
        <v>0</v>
      </c>
      <c r="J37" s="48">
        <f t="shared" si="2"/>
        <v>-249000</v>
      </c>
      <c r="K37" s="48">
        <f t="shared" si="2"/>
        <v>-265500</v>
      </c>
      <c r="L37" s="48">
        <f t="shared" si="2"/>
        <v>-172500</v>
      </c>
      <c r="M37" s="48">
        <f t="shared" si="2"/>
        <v>-355261</v>
      </c>
      <c r="N37" s="48">
        <f t="shared" si="2"/>
        <v>-793261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-1042261</v>
      </c>
      <c r="X37" s="48">
        <f>IF(F21=F35,0,X21-X35)</f>
        <v>-579998</v>
      </c>
      <c r="Y37" s="48">
        <f t="shared" si="2"/>
        <v>-462263</v>
      </c>
      <c r="Z37" s="49">
        <f>+IF(X37&lt;&gt;0,+(Y37/X37)*100,0)</f>
        <v>79.700792071696796</v>
      </c>
      <c r="AA37" s="46">
        <f>+AA21-AA35</f>
        <v>-1160000</v>
      </c>
    </row>
    <row r="38" spans="1:27" ht="23.1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-1615140</v>
      </c>
      <c r="D41" s="56">
        <f>SUM(D37:D40)</f>
        <v>0</v>
      </c>
      <c r="E41" s="57">
        <f t="shared" si="3"/>
        <v>-1160000</v>
      </c>
      <c r="F41" s="58">
        <f t="shared" si="3"/>
        <v>-1160000</v>
      </c>
      <c r="G41" s="58">
        <f t="shared" si="3"/>
        <v>-130500</v>
      </c>
      <c r="H41" s="58">
        <f t="shared" si="3"/>
        <v>-118500</v>
      </c>
      <c r="I41" s="58">
        <f t="shared" si="3"/>
        <v>0</v>
      </c>
      <c r="J41" s="58">
        <f t="shared" si="3"/>
        <v>-249000</v>
      </c>
      <c r="K41" s="58">
        <f t="shared" si="3"/>
        <v>-265500</v>
      </c>
      <c r="L41" s="58">
        <f t="shared" si="3"/>
        <v>-172500</v>
      </c>
      <c r="M41" s="58">
        <f t="shared" si="3"/>
        <v>-355261</v>
      </c>
      <c r="N41" s="58">
        <f t="shared" si="3"/>
        <v>-793261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-1042261</v>
      </c>
      <c r="X41" s="58">
        <f t="shared" si="3"/>
        <v>-579998</v>
      </c>
      <c r="Y41" s="58">
        <f t="shared" si="3"/>
        <v>-462263</v>
      </c>
      <c r="Z41" s="59">
        <f>+IF(X41&lt;&gt;0,+(Y41/X41)*100,0)</f>
        <v>79.700792071696796</v>
      </c>
      <c r="AA41" s="56">
        <f>SUM(AA37:AA40)</f>
        <v>-1160000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-1615140</v>
      </c>
      <c r="D43" s="64">
        <f>+D41-D42</f>
        <v>0</v>
      </c>
      <c r="E43" s="65">
        <f t="shared" si="4"/>
        <v>-1160000</v>
      </c>
      <c r="F43" s="66">
        <f t="shared" si="4"/>
        <v>-1160000</v>
      </c>
      <c r="G43" s="66">
        <f t="shared" si="4"/>
        <v>-130500</v>
      </c>
      <c r="H43" s="66">
        <f t="shared" si="4"/>
        <v>-118500</v>
      </c>
      <c r="I43" s="66">
        <f t="shared" si="4"/>
        <v>0</v>
      </c>
      <c r="J43" s="66">
        <f t="shared" si="4"/>
        <v>-249000</v>
      </c>
      <c r="K43" s="66">
        <f t="shared" si="4"/>
        <v>-265500</v>
      </c>
      <c r="L43" s="66">
        <f t="shared" si="4"/>
        <v>-172500</v>
      </c>
      <c r="M43" s="66">
        <f t="shared" si="4"/>
        <v>-355261</v>
      </c>
      <c r="N43" s="66">
        <f t="shared" si="4"/>
        <v>-793261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-1042261</v>
      </c>
      <c r="X43" s="66">
        <f t="shared" si="4"/>
        <v>-579998</v>
      </c>
      <c r="Y43" s="66">
        <f t="shared" si="4"/>
        <v>-462263</v>
      </c>
      <c r="Z43" s="67">
        <f>+IF(X43&lt;&gt;0,+(Y43/X43)*100,0)</f>
        <v>79.700792071696796</v>
      </c>
      <c r="AA43" s="64">
        <f>+AA41-AA42</f>
        <v>-1160000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-1615140</v>
      </c>
      <c r="D45" s="56">
        <f>SUM(D43:D44)</f>
        <v>0</v>
      </c>
      <c r="E45" s="57">
        <f t="shared" si="5"/>
        <v>-1160000</v>
      </c>
      <c r="F45" s="58">
        <f t="shared" si="5"/>
        <v>-1160000</v>
      </c>
      <c r="G45" s="58">
        <f t="shared" si="5"/>
        <v>-130500</v>
      </c>
      <c r="H45" s="58">
        <f t="shared" si="5"/>
        <v>-118500</v>
      </c>
      <c r="I45" s="58">
        <f t="shared" si="5"/>
        <v>0</v>
      </c>
      <c r="J45" s="58">
        <f t="shared" si="5"/>
        <v>-249000</v>
      </c>
      <c r="K45" s="58">
        <f t="shared" si="5"/>
        <v>-265500</v>
      </c>
      <c r="L45" s="58">
        <f t="shared" si="5"/>
        <v>-172500</v>
      </c>
      <c r="M45" s="58">
        <f t="shared" si="5"/>
        <v>-355261</v>
      </c>
      <c r="N45" s="58">
        <f t="shared" si="5"/>
        <v>-793261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-1042261</v>
      </c>
      <c r="X45" s="58">
        <f t="shared" si="5"/>
        <v>-579998</v>
      </c>
      <c r="Y45" s="58">
        <f t="shared" si="5"/>
        <v>-462263</v>
      </c>
      <c r="Z45" s="59">
        <f>+IF(X45&lt;&gt;0,+(Y45/X45)*100,0)</f>
        <v>79.700792071696796</v>
      </c>
      <c r="AA45" s="56">
        <f>SUM(AA43:AA44)</f>
        <v>-1160000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-1615140</v>
      </c>
      <c r="D47" s="71">
        <f>SUM(D45:D46)</f>
        <v>0</v>
      </c>
      <c r="E47" s="72">
        <f t="shared" si="6"/>
        <v>-1160000</v>
      </c>
      <c r="F47" s="73">
        <f t="shared" si="6"/>
        <v>-1160000</v>
      </c>
      <c r="G47" s="73">
        <f t="shared" si="6"/>
        <v>-130500</v>
      </c>
      <c r="H47" s="74">
        <f t="shared" si="6"/>
        <v>-118500</v>
      </c>
      <c r="I47" s="74">
        <f t="shared" si="6"/>
        <v>0</v>
      </c>
      <c r="J47" s="74">
        <f t="shared" si="6"/>
        <v>-249000</v>
      </c>
      <c r="K47" s="74">
        <f t="shared" si="6"/>
        <v>-265500</v>
      </c>
      <c r="L47" s="74">
        <f t="shared" si="6"/>
        <v>-172500</v>
      </c>
      <c r="M47" s="73">
        <f t="shared" si="6"/>
        <v>-355261</v>
      </c>
      <c r="N47" s="73">
        <f t="shared" si="6"/>
        <v>-793261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-1042261</v>
      </c>
      <c r="X47" s="74">
        <f t="shared" si="6"/>
        <v>-579998</v>
      </c>
      <c r="Y47" s="74">
        <f t="shared" si="6"/>
        <v>-462263</v>
      </c>
      <c r="Z47" s="75">
        <f>+IF(X47&lt;&gt;0,+(Y47/X47)*100,0)</f>
        <v>79.700792071696796</v>
      </c>
      <c r="AA47" s="76">
        <f>SUM(AA45:AA46)</f>
        <v>-1160000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">
      <c r="A1" s="80" t="s">
        <v>110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126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ht="13.5" x14ac:dyDescent="0.25">
      <c r="A8" s="25" t="s">
        <v>36</v>
      </c>
      <c r="B8" s="24" t="s">
        <v>32</v>
      </c>
      <c r="C8" s="6">
        <v>104010024</v>
      </c>
      <c r="D8" s="6"/>
      <c r="E8" s="7">
        <v>107609700</v>
      </c>
      <c r="F8" s="8">
        <v>107609700</v>
      </c>
      <c r="G8" s="8">
        <v>9206310</v>
      </c>
      <c r="H8" s="8">
        <v>9119820</v>
      </c>
      <c r="I8" s="8">
        <v>8750561</v>
      </c>
      <c r="J8" s="8">
        <v>27076691</v>
      </c>
      <c r="K8" s="8">
        <v>9027316</v>
      </c>
      <c r="L8" s="8">
        <v>8600631</v>
      </c>
      <c r="M8" s="8">
        <v>8816343</v>
      </c>
      <c r="N8" s="8">
        <v>26444290</v>
      </c>
      <c r="O8" s="8"/>
      <c r="P8" s="8"/>
      <c r="Q8" s="8"/>
      <c r="R8" s="8"/>
      <c r="S8" s="8"/>
      <c r="T8" s="8"/>
      <c r="U8" s="8"/>
      <c r="V8" s="8"/>
      <c r="W8" s="8">
        <v>53520981</v>
      </c>
      <c r="X8" s="8">
        <v>52534500</v>
      </c>
      <c r="Y8" s="8">
        <v>986481</v>
      </c>
      <c r="Z8" s="2">
        <v>1.8777774605259403</v>
      </c>
      <c r="AA8" s="6">
        <v>107609700</v>
      </c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>
        <v>203518810</v>
      </c>
      <c r="D18" s="6"/>
      <c r="E18" s="7">
        <v>178933200</v>
      </c>
      <c r="F18" s="8">
        <v>178933200</v>
      </c>
      <c r="G18" s="8">
        <v>74555120</v>
      </c>
      <c r="H18" s="8"/>
      <c r="I18" s="8"/>
      <c r="J18" s="8">
        <v>74555120</v>
      </c>
      <c r="K18" s="8"/>
      <c r="L18" s="8"/>
      <c r="M18" s="8">
        <v>51864730</v>
      </c>
      <c r="N18" s="8">
        <v>51864730</v>
      </c>
      <c r="O18" s="8"/>
      <c r="P18" s="8"/>
      <c r="Q18" s="8"/>
      <c r="R18" s="8"/>
      <c r="S18" s="8"/>
      <c r="T18" s="8"/>
      <c r="U18" s="8"/>
      <c r="V18" s="8"/>
      <c r="W18" s="8">
        <v>126419850</v>
      </c>
      <c r="X18" s="8">
        <v>141357300</v>
      </c>
      <c r="Y18" s="8">
        <v>-14937450</v>
      </c>
      <c r="Z18" s="2">
        <v>-10.567158540804048</v>
      </c>
      <c r="AA18" s="6">
        <v>178933200</v>
      </c>
    </row>
    <row r="19" spans="1:27" ht="13.5" x14ac:dyDescent="0.25">
      <c r="A19" s="23" t="s">
        <v>46</v>
      </c>
      <c r="B19" s="29" t="s">
        <v>32</v>
      </c>
      <c r="C19" s="6">
        <v>1577235</v>
      </c>
      <c r="D19" s="6"/>
      <c r="E19" s="7">
        <v>2171700</v>
      </c>
      <c r="F19" s="26">
        <v>2171700</v>
      </c>
      <c r="G19" s="26"/>
      <c r="H19" s="26">
        <v>251579</v>
      </c>
      <c r="I19" s="26">
        <v>125779</v>
      </c>
      <c r="J19" s="26">
        <v>377358</v>
      </c>
      <c r="K19" s="26">
        <v>125779</v>
      </c>
      <c r="L19" s="26">
        <v>125779</v>
      </c>
      <c r="M19" s="26"/>
      <c r="N19" s="26">
        <v>251558</v>
      </c>
      <c r="O19" s="26"/>
      <c r="P19" s="26"/>
      <c r="Q19" s="26"/>
      <c r="R19" s="26"/>
      <c r="S19" s="26"/>
      <c r="T19" s="26"/>
      <c r="U19" s="26"/>
      <c r="V19" s="26"/>
      <c r="W19" s="26">
        <v>628916</v>
      </c>
      <c r="X19" s="26">
        <v>1275800</v>
      </c>
      <c r="Y19" s="26">
        <v>-646884</v>
      </c>
      <c r="Z19" s="27">
        <v>-50.704185609029629</v>
      </c>
      <c r="AA19" s="28">
        <v>2171700</v>
      </c>
    </row>
    <row r="20" spans="1:27" ht="13.5" x14ac:dyDescent="0.25">
      <c r="A20" s="23" t="s">
        <v>47</v>
      </c>
      <c r="B20" s="29" t="s">
        <v>32</v>
      </c>
      <c r="C20" s="6"/>
      <c r="D20" s="6"/>
      <c r="E20" s="7">
        <v>3858800</v>
      </c>
      <c r="F20" s="8">
        <v>3858800</v>
      </c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>
        <v>3858800</v>
      </c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309106069</v>
      </c>
      <c r="D21" s="33">
        <f t="shared" si="0"/>
        <v>0</v>
      </c>
      <c r="E21" s="34">
        <f t="shared" si="0"/>
        <v>292573400</v>
      </c>
      <c r="F21" s="35">
        <f t="shared" si="0"/>
        <v>292573400</v>
      </c>
      <c r="G21" s="35">
        <f t="shared" si="0"/>
        <v>83761430</v>
      </c>
      <c r="H21" s="35">
        <f t="shared" si="0"/>
        <v>9371399</v>
      </c>
      <c r="I21" s="35">
        <f t="shared" si="0"/>
        <v>8876340</v>
      </c>
      <c r="J21" s="35">
        <f t="shared" si="0"/>
        <v>102009169</v>
      </c>
      <c r="K21" s="35">
        <f t="shared" si="0"/>
        <v>9153095</v>
      </c>
      <c r="L21" s="35">
        <f t="shared" si="0"/>
        <v>8726410</v>
      </c>
      <c r="M21" s="35">
        <f t="shared" si="0"/>
        <v>60681073</v>
      </c>
      <c r="N21" s="35">
        <f t="shared" si="0"/>
        <v>78560578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180569747</v>
      </c>
      <c r="X21" s="35">
        <f t="shared" si="0"/>
        <v>195167600</v>
      </c>
      <c r="Y21" s="35">
        <f t="shared" si="0"/>
        <v>-14597853</v>
      </c>
      <c r="Z21" s="36">
        <f>+IF(X21&lt;&gt;0,+(Y21/X21)*100,0)</f>
        <v>-7.4796497984296577</v>
      </c>
      <c r="AA21" s="33">
        <f>SUM(AA5:AA20)</f>
        <v>292573400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>
        <v>65619806</v>
      </c>
      <c r="D24" s="6"/>
      <c r="E24" s="7">
        <v>72652300</v>
      </c>
      <c r="F24" s="8">
        <v>72652300</v>
      </c>
      <c r="G24" s="8">
        <v>5166423</v>
      </c>
      <c r="H24" s="8">
        <v>4962346</v>
      </c>
      <c r="I24" s="8">
        <v>5797585</v>
      </c>
      <c r="J24" s="8">
        <v>15926354</v>
      </c>
      <c r="K24" s="8">
        <v>5959186</v>
      </c>
      <c r="L24" s="8">
        <v>5553078</v>
      </c>
      <c r="M24" s="8">
        <v>5884480</v>
      </c>
      <c r="N24" s="8">
        <v>17396744</v>
      </c>
      <c r="O24" s="8"/>
      <c r="P24" s="8"/>
      <c r="Q24" s="8"/>
      <c r="R24" s="8"/>
      <c r="S24" s="8"/>
      <c r="T24" s="8"/>
      <c r="U24" s="8"/>
      <c r="V24" s="8"/>
      <c r="W24" s="8">
        <v>33323098</v>
      </c>
      <c r="X24" s="8">
        <v>34716000</v>
      </c>
      <c r="Y24" s="8">
        <v>-1392902</v>
      </c>
      <c r="Z24" s="2">
        <v>-4.012276759995391</v>
      </c>
      <c r="AA24" s="6">
        <v>72652300</v>
      </c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>
        <v>297654</v>
      </c>
      <c r="D26" s="6"/>
      <c r="E26" s="7">
        <v>5490400</v>
      </c>
      <c r="F26" s="8">
        <v>5490400</v>
      </c>
      <c r="G26" s="8">
        <v>457537</v>
      </c>
      <c r="H26" s="8">
        <v>457537</v>
      </c>
      <c r="I26" s="8">
        <v>457537</v>
      </c>
      <c r="J26" s="8">
        <v>1372611</v>
      </c>
      <c r="K26" s="8">
        <v>1297358</v>
      </c>
      <c r="L26" s="8">
        <v>457336</v>
      </c>
      <c r="M26" s="8">
        <v>457144</v>
      </c>
      <c r="N26" s="8">
        <v>2211838</v>
      </c>
      <c r="O26" s="8"/>
      <c r="P26" s="8"/>
      <c r="Q26" s="8"/>
      <c r="R26" s="8"/>
      <c r="S26" s="8"/>
      <c r="T26" s="8"/>
      <c r="U26" s="8"/>
      <c r="V26" s="8"/>
      <c r="W26" s="8">
        <v>3584449</v>
      </c>
      <c r="X26" s="8">
        <v>2745000</v>
      </c>
      <c r="Y26" s="8">
        <v>839449</v>
      </c>
      <c r="Z26" s="2">
        <v>30.581020036429873</v>
      </c>
      <c r="AA26" s="6">
        <v>5490400</v>
      </c>
    </row>
    <row r="27" spans="1:27" ht="13.5" x14ac:dyDescent="0.25">
      <c r="A27" s="25" t="s">
        <v>53</v>
      </c>
      <c r="B27" s="24" t="s">
        <v>32</v>
      </c>
      <c r="C27" s="6">
        <v>80775318</v>
      </c>
      <c r="D27" s="6"/>
      <c r="E27" s="7">
        <v>81523500</v>
      </c>
      <c r="F27" s="8">
        <v>81523500</v>
      </c>
      <c r="G27" s="8">
        <v>6885822</v>
      </c>
      <c r="H27" s="8">
        <v>6885960</v>
      </c>
      <c r="I27" s="8">
        <v>6663905</v>
      </c>
      <c r="J27" s="8">
        <v>20435687</v>
      </c>
      <c r="K27" s="8">
        <v>6886144</v>
      </c>
      <c r="L27" s="8">
        <v>6660435</v>
      </c>
      <c r="M27" s="8">
        <v>6885379</v>
      </c>
      <c r="N27" s="8">
        <v>20431958</v>
      </c>
      <c r="O27" s="8"/>
      <c r="P27" s="8"/>
      <c r="Q27" s="8"/>
      <c r="R27" s="8"/>
      <c r="S27" s="8"/>
      <c r="T27" s="8"/>
      <c r="U27" s="8"/>
      <c r="V27" s="8"/>
      <c r="W27" s="8">
        <v>40867645</v>
      </c>
      <c r="X27" s="8">
        <v>40762800</v>
      </c>
      <c r="Y27" s="8">
        <v>104845</v>
      </c>
      <c r="Z27" s="2">
        <v>0.25720755198367135</v>
      </c>
      <c r="AA27" s="6">
        <v>81523500</v>
      </c>
    </row>
    <row r="28" spans="1:27" ht="13.5" x14ac:dyDescent="0.25">
      <c r="A28" s="25" t="s">
        <v>54</v>
      </c>
      <c r="B28" s="24" t="s">
        <v>32</v>
      </c>
      <c r="C28" s="6">
        <v>4269435</v>
      </c>
      <c r="D28" s="6"/>
      <c r="E28" s="7">
        <v>3081500</v>
      </c>
      <c r="F28" s="8">
        <v>3081500</v>
      </c>
      <c r="G28" s="8">
        <v>351665</v>
      </c>
      <c r="H28" s="8">
        <v>362210</v>
      </c>
      <c r="I28" s="8">
        <v>361183</v>
      </c>
      <c r="J28" s="8">
        <v>1075058</v>
      </c>
      <c r="K28" s="8">
        <v>360577</v>
      </c>
      <c r="L28" s="8">
        <v>348945</v>
      </c>
      <c r="M28" s="8">
        <v>355311</v>
      </c>
      <c r="N28" s="8">
        <v>1064833</v>
      </c>
      <c r="O28" s="8"/>
      <c r="P28" s="8"/>
      <c r="Q28" s="8"/>
      <c r="R28" s="8"/>
      <c r="S28" s="8"/>
      <c r="T28" s="8"/>
      <c r="U28" s="8"/>
      <c r="V28" s="8"/>
      <c r="W28" s="8">
        <v>2139891</v>
      </c>
      <c r="X28" s="8">
        <v>1540800</v>
      </c>
      <c r="Y28" s="8">
        <v>599091</v>
      </c>
      <c r="Z28" s="2">
        <v>38.881814641744548</v>
      </c>
      <c r="AA28" s="6">
        <v>3081500</v>
      </c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>
        <v>11231808</v>
      </c>
      <c r="D30" s="6"/>
      <c r="E30" s="7">
        <v>13928700</v>
      </c>
      <c r="F30" s="8">
        <v>13928700</v>
      </c>
      <c r="G30" s="8">
        <v>17081</v>
      </c>
      <c r="H30" s="8">
        <v>96870</v>
      </c>
      <c r="I30" s="8">
        <v>90653</v>
      </c>
      <c r="J30" s="8">
        <v>204604</v>
      </c>
      <c r="K30" s="8">
        <v>134880</v>
      </c>
      <c r="L30" s="8">
        <v>90168</v>
      </c>
      <c r="M30" s="8">
        <v>127845</v>
      </c>
      <c r="N30" s="8">
        <v>352893</v>
      </c>
      <c r="O30" s="8"/>
      <c r="P30" s="8"/>
      <c r="Q30" s="8"/>
      <c r="R30" s="8"/>
      <c r="S30" s="8"/>
      <c r="T30" s="8"/>
      <c r="U30" s="8"/>
      <c r="V30" s="8"/>
      <c r="W30" s="8">
        <v>557497</v>
      </c>
      <c r="X30" s="8">
        <v>8022000</v>
      </c>
      <c r="Y30" s="8">
        <v>-7464503</v>
      </c>
      <c r="Z30" s="2">
        <v>-93.050398903016713</v>
      </c>
      <c r="AA30" s="6">
        <v>13928700</v>
      </c>
    </row>
    <row r="31" spans="1:27" ht="13.5" x14ac:dyDescent="0.25">
      <c r="A31" s="25" t="s">
        <v>57</v>
      </c>
      <c r="B31" s="24" t="s">
        <v>32</v>
      </c>
      <c r="C31" s="6">
        <v>45032109</v>
      </c>
      <c r="D31" s="6"/>
      <c r="E31" s="7">
        <v>57243700</v>
      </c>
      <c r="F31" s="8">
        <v>57243700</v>
      </c>
      <c r="G31" s="8">
        <v>1753847</v>
      </c>
      <c r="H31" s="8">
        <v>6487755</v>
      </c>
      <c r="I31" s="8">
        <v>3104586</v>
      </c>
      <c r="J31" s="8">
        <v>11346188</v>
      </c>
      <c r="K31" s="8">
        <v>3174365</v>
      </c>
      <c r="L31" s="8">
        <v>7298846</v>
      </c>
      <c r="M31" s="8">
        <v>5689807</v>
      </c>
      <c r="N31" s="8">
        <v>16163018</v>
      </c>
      <c r="O31" s="8"/>
      <c r="P31" s="8"/>
      <c r="Q31" s="8"/>
      <c r="R31" s="8"/>
      <c r="S31" s="8"/>
      <c r="T31" s="8"/>
      <c r="U31" s="8"/>
      <c r="V31" s="8"/>
      <c r="W31" s="8">
        <v>27509206</v>
      </c>
      <c r="X31" s="8">
        <v>32074100</v>
      </c>
      <c r="Y31" s="8">
        <v>-4564894</v>
      </c>
      <c r="Z31" s="2">
        <v>-14.232336994646772</v>
      </c>
      <c r="AA31" s="6">
        <v>57243700</v>
      </c>
    </row>
    <row r="32" spans="1:27" ht="13.5" x14ac:dyDescent="0.25">
      <c r="A32" s="25" t="s">
        <v>45</v>
      </c>
      <c r="B32" s="24" t="s">
        <v>32</v>
      </c>
      <c r="C32" s="6">
        <v>600000</v>
      </c>
      <c r="D32" s="6"/>
      <c r="E32" s="7">
        <v>587100</v>
      </c>
      <c r="F32" s="8">
        <v>587100</v>
      </c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>
        <v>400000</v>
      </c>
      <c r="Y32" s="8">
        <v>-400000</v>
      </c>
      <c r="Z32" s="2">
        <v>-100</v>
      </c>
      <c r="AA32" s="6">
        <v>587100</v>
      </c>
    </row>
    <row r="33" spans="1:27" ht="13.5" x14ac:dyDescent="0.25">
      <c r="A33" s="25" t="s">
        <v>58</v>
      </c>
      <c r="B33" s="24" t="s">
        <v>32</v>
      </c>
      <c r="C33" s="6">
        <v>15845065</v>
      </c>
      <c r="D33" s="6"/>
      <c r="E33" s="7">
        <v>15303600</v>
      </c>
      <c r="F33" s="8">
        <v>15303600</v>
      </c>
      <c r="G33" s="8">
        <v>1685160</v>
      </c>
      <c r="H33" s="8">
        <v>934250</v>
      </c>
      <c r="I33" s="8">
        <v>1185742</v>
      </c>
      <c r="J33" s="8">
        <v>3805152</v>
      </c>
      <c r="K33" s="8">
        <v>1071092</v>
      </c>
      <c r="L33" s="8">
        <v>1232140</v>
      </c>
      <c r="M33" s="8">
        <v>4635681</v>
      </c>
      <c r="N33" s="8">
        <v>6938913</v>
      </c>
      <c r="O33" s="8"/>
      <c r="P33" s="8"/>
      <c r="Q33" s="8"/>
      <c r="R33" s="8"/>
      <c r="S33" s="8"/>
      <c r="T33" s="8"/>
      <c r="U33" s="8"/>
      <c r="V33" s="8"/>
      <c r="W33" s="8">
        <v>10744065</v>
      </c>
      <c r="X33" s="8">
        <v>8492100</v>
      </c>
      <c r="Y33" s="8">
        <v>2251965</v>
      </c>
      <c r="Z33" s="2">
        <v>26.518352351008584</v>
      </c>
      <c r="AA33" s="6">
        <v>15303600</v>
      </c>
    </row>
    <row r="34" spans="1:27" ht="13.5" x14ac:dyDescent="0.25">
      <c r="A34" s="23" t="s">
        <v>59</v>
      </c>
      <c r="B34" s="29" t="s">
        <v>32</v>
      </c>
      <c r="C34" s="6">
        <v>892098</v>
      </c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224563293</v>
      </c>
      <c r="D35" s="33">
        <f>SUM(D24:D34)</f>
        <v>0</v>
      </c>
      <c r="E35" s="34">
        <f t="shared" si="1"/>
        <v>249810800</v>
      </c>
      <c r="F35" s="35">
        <f t="shared" si="1"/>
        <v>249810800</v>
      </c>
      <c r="G35" s="35">
        <f t="shared" si="1"/>
        <v>16317535</v>
      </c>
      <c r="H35" s="35">
        <f t="shared" si="1"/>
        <v>20186928</v>
      </c>
      <c r="I35" s="35">
        <f t="shared" si="1"/>
        <v>17661191</v>
      </c>
      <c r="J35" s="35">
        <f t="shared" si="1"/>
        <v>54165654</v>
      </c>
      <c r="K35" s="35">
        <f t="shared" si="1"/>
        <v>18883602</v>
      </c>
      <c r="L35" s="35">
        <f t="shared" si="1"/>
        <v>21640948</v>
      </c>
      <c r="M35" s="35">
        <f t="shared" si="1"/>
        <v>24035647</v>
      </c>
      <c r="N35" s="35">
        <f t="shared" si="1"/>
        <v>64560197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118725851</v>
      </c>
      <c r="X35" s="35">
        <f t="shared" si="1"/>
        <v>128752800</v>
      </c>
      <c r="Y35" s="35">
        <f t="shared" si="1"/>
        <v>-10026949</v>
      </c>
      <c r="Z35" s="36">
        <f>+IF(X35&lt;&gt;0,+(Y35/X35)*100,0)</f>
        <v>-7.7877521886902654</v>
      </c>
      <c r="AA35" s="33">
        <f>SUM(AA24:AA34)</f>
        <v>249810800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84542776</v>
      </c>
      <c r="D37" s="46">
        <f>+D21-D35</f>
        <v>0</v>
      </c>
      <c r="E37" s="47">
        <f t="shared" si="2"/>
        <v>42762600</v>
      </c>
      <c r="F37" s="48">
        <f t="shared" si="2"/>
        <v>42762600</v>
      </c>
      <c r="G37" s="48">
        <f t="shared" si="2"/>
        <v>67443895</v>
      </c>
      <c r="H37" s="48">
        <f t="shared" si="2"/>
        <v>-10815529</v>
      </c>
      <c r="I37" s="48">
        <f t="shared" si="2"/>
        <v>-8784851</v>
      </c>
      <c r="J37" s="48">
        <f t="shared" si="2"/>
        <v>47843515</v>
      </c>
      <c r="K37" s="48">
        <f t="shared" si="2"/>
        <v>-9730507</v>
      </c>
      <c r="L37" s="48">
        <f t="shared" si="2"/>
        <v>-12914538</v>
      </c>
      <c r="M37" s="48">
        <f t="shared" si="2"/>
        <v>36645426</v>
      </c>
      <c r="N37" s="48">
        <f t="shared" si="2"/>
        <v>14000381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61843896</v>
      </c>
      <c r="X37" s="48">
        <f>IF(F21=F35,0,X21-X35)</f>
        <v>66414800</v>
      </c>
      <c r="Y37" s="48">
        <f t="shared" si="2"/>
        <v>-4570904</v>
      </c>
      <c r="Z37" s="49">
        <f>+IF(X37&lt;&gt;0,+(Y37/X37)*100,0)</f>
        <v>-6.8823575468118552</v>
      </c>
      <c r="AA37" s="46">
        <f>+AA21-AA35</f>
        <v>42762600</v>
      </c>
    </row>
    <row r="38" spans="1:27" ht="23.1" customHeight="1" x14ac:dyDescent="0.25">
      <c r="A38" s="50" t="s">
        <v>62</v>
      </c>
      <c r="B38" s="29" t="s">
        <v>32</v>
      </c>
      <c r="C38" s="6">
        <v>9973950</v>
      </c>
      <c r="D38" s="6"/>
      <c r="E38" s="7">
        <v>27000000</v>
      </c>
      <c r="F38" s="8">
        <v>27000000</v>
      </c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>
        <v>16200000</v>
      </c>
      <c r="Y38" s="8">
        <v>-16200000</v>
      </c>
      <c r="Z38" s="2">
        <v>-100</v>
      </c>
      <c r="AA38" s="6">
        <v>27000000</v>
      </c>
    </row>
    <row r="39" spans="1:27" ht="57" customHeight="1" x14ac:dyDescent="0.25">
      <c r="A39" s="50" t="s">
        <v>63</v>
      </c>
      <c r="B39" s="29" t="s">
        <v>32</v>
      </c>
      <c r="C39" s="28">
        <v>256635</v>
      </c>
      <c r="D39" s="28"/>
      <c r="E39" s="7"/>
      <c r="F39" s="26"/>
      <c r="G39" s="26">
        <v>125799</v>
      </c>
      <c r="H39" s="26">
        <v>-125799</v>
      </c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94773361</v>
      </c>
      <c r="D41" s="56">
        <f>SUM(D37:D40)</f>
        <v>0</v>
      </c>
      <c r="E41" s="57">
        <f t="shared" si="3"/>
        <v>69762600</v>
      </c>
      <c r="F41" s="58">
        <f t="shared" si="3"/>
        <v>69762600</v>
      </c>
      <c r="G41" s="58">
        <f t="shared" si="3"/>
        <v>67569694</v>
      </c>
      <c r="H41" s="58">
        <f t="shared" si="3"/>
        <v>-10941328</v>
      </c>
      <c r="I41" s="58">
        <f t="shared" si="3"/>
        <v>-8784851</v>
      </c>
      <c r="J41" s="58">
        <f t="shared" si="3"/>
        <v>47843515</v>
      </c>
      <c r="K41" s="58">
        <f t="shared" si="3"/>
        <v>-9730507</v>
      </c>
      <c r="L41" s="58">
        <f t="shared" si="3"/>
        <v>-12914538</v>
      </c>
      <c r="M41" s="58">
        <f t="shared" si="3"/>
        <v>36645426</v>
      </c>
      <c r="N41" s="58">
        <f t="shared" si="3"/>
        <v>14000381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61843896</v>
      </c>
      <c r="X41" s="58">
        <f t="shared" si="3"/>
        <v>82614800</v>
      </c>
      <c r="Y41" s="58">
        <f t="shared" si="3"/>
        <v>-20770904</v>
      </c>
      <c r="Z41" s="59">
        <f>+IF(X41&lt;&gt;0,+(Y41/X41)*100,0)</f>
        <v>-25.141868043014089</v>
      </c>
      <c r="AA41" s="56">
        <f>SUM(AA37:AA40)</f>
        <v>69762600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94773361</v>
      </c>
      <c r="D43" s="64">
        <f>+D41-D42</f>
        <v>0</v>
      </c>
      <c r="E43" s="65">
        <f t="shared" si="4"/>
        <v>69762600</v>
      </c>
      <c r="F43" s="66">
        <f t="shared" si="4"/>
        <v>69762600</v>
      </c>
      <c r="G43" s="66">
        <f t="shared" si="4"/>
        <v>67569694</v>
      </c>
      <c r="H43" s="66">
        <f t="shared" si="4"/>
        <v>-10941328</v>
      </c>
      <c r="I43" s="66">
        <f t="shared" si="4"/>
        <v>-8784851</v>
      </c>
      <c r="J43" s="66">
        <f t="shared" si="4"/>
        <v>47843515</v>
      </c>
      <c r="K43" s="66">
        <f t="shared" si="4"/>
        <v>-9730507</v>
      </c>
      <c r="L43" s="66">
        <f t="shared" si="4"/>
        <v>-12914538</v>
      </c>
      <c r="M43" s="66">
        <f t="shared" si="4"/>
        <v>36645426</v>
      </c>
      <c r="N43" s="66">
        <f t="shared" si="4"/>
        <v>14000381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61843896</v>
      </c>
      <c r="X43" s="66">
        <f t="shared" si="4"/>
        <v>82614800</v>
      </c>
      <c r="Y43" s="66">
        <f t="shared" si="4"/>
        <v>-20770904</v>
      </c>
      <c r="Z43" s="67">
        <f>+IF(X43&lt;&gt;0,+(Y43/X43)*100,0)</f>
        <v>-25.141868043014089</v>
      </c>
      <c r="AA43" s="64">
        <f>+AA41-AA42</f>
        <v>69762600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94773361</v>
      </c>
      <c r="D45" s="56">
        <f>SUM(D43:D44)</f>
        <v>0</v>
      </c>
      <c r="E45" s="57">
        <f t="shared" si="5"/>
        <v>69762600</v>
      </c>
      <c r="F45" s="58">
        <f t="shared" si="5"/>
        <v>69762600</v>
      </c>
      <c r="G45" s="58">
        <f t="shared" si="5"/>
        <v>67569694</v>
      </c>
      <c r="H45" s="58">
        <f t="shared" si="5"/>
        <v>-10941328</v>
      </c>
      <c r="I45" s="58">
        <f t="shared" si="5"/>
        <v>-8784851</v>
      </c>
      <c r="J45" s="58">
        <f t="shared" si="5"/>
        <v>47843515</v>
      </c>
      <c r="K45" s="58">
        <f t="shared" si="5"/>
        <v>-9730507</v>
      </c>
      <c r="L45" s="58">
        <f t="shared" si="5"/>
        <v>-12914538</v>
      </c>
      <c r="M45" s="58">
        <f t="shared" si="5"/>
        <v>36645426</v>
      </c>
      <c r="N45" s="58">
        <f t="shared" si="5"/>
        <v>14000381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61843896</v>
      </c>
      <c r="X45" s="58">
        <f t="shared" si="5"/>
        <v>82614800</v>
      </c>
      <c r="Y45" s="58">
        <f t="shared" si="5"/>
        <v>-20770904</v>
      </c>
      <c r="Z45" s="59">
        <f>+IF(X45&lt;&gt;0,+(Y45/X45)*100,0)</f>
        <v>-25.141868043014089</v>
      </c>
      <c r="AA45" s="56">
        <f>SUM(AA43:AA44)</f>
        <v>69762600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94773361</v>
      </c>
      <c r="D47" s="71">
        <f>SUM(D45:D46)</f>
        <v>0</v>
      </c>
      <c r="E47" s="72">
        <f t="shared" si="6"/>
        <v>69762600</v>
      </c>
      <c r="F47" s="73">
        <f t="shared" si="6"/>
        <v>69762600</v>
      </c>
      <c r="G47" s="73">
        <f t="shared" si="6"/>
        <v>67569694</v>
      </c>
      <c r="H47" s="74">
        <f t="shared" si="6"/>
        <v>-10941328</v>
      </c>
      <c r="I47" s="74">
        <f t="shared" si="6"/>
        <v>-8784851</v>
      </c>
      <c r="J47" s="74">
        <f t="shared" si="6"/>
        <v>47843515</v>
      </c>
      <c r="K47" s="74">
        <f t="shared" si="6"/>
        <v>-9730507</v>
      </c>
      <c r="L47" s="74">
        <f t="shared" si="6"/>
        <v>-12914538</v>
      </c>
      <c r="M47" s="73">
        <f t="shared" si="6"/>
        <v>36645426</v>
      </c>
      <c r="N47" s="73">
        <f t="shared" si="6"/>
        <v>14000381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61843896</v>
      </c>
      <c r="X47" s="74">
        <f t="shared" si="6"/>
        <v>82614800</v>
      </c>
      <c r="Y47" s="74">
        <f t="shared" si="6"/>
        <v>-20770904</v>
      </c>
      <c r="Z47" s="75">
        <f>+IF(X47&lt;&gt;0,+(Y47/X47)*100,0)</f>
        <v>-25.141868043014089</v>
      </c>
      <c r="AA47" s="76">
        <f>SUM(AA45:AA46)</f>
        <v>69762600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">
      <c r="A1" s="80" t="s">
        <v>111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126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/>
      <c r="D19" s="6"/>
      <c r="E19" s="7">
        <v>8290</v>
      </c>
      <c r="F19" s="26">
        <v>8290</v>
      </c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>
        <v>4146</v>
      </c>
      <c r="Y19" s="26">
        <v>-4146</v>
      </c>
      <c r="Z19" s="27">
        <v>-100</v>
      </c>
      <c r="AA19" s="28">
        <v>8290</v>
      </c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0</v>
      </c>
      <c r="D21" s="33">
        <f t="shared" si="0"/>
        <v>0</v>
      </c>
      <c r="E21" s="34">
        <f t="shared" si="0"/>
        <v>8290</v>
      </c>
      <c r="F21" s="35">
        <f t="shared" si="0"/>
        <v>8290</v>
      </c>
      <c r="G21" s="35">
        <f t="shared" si="0"/>
        <v>0</v>
      </c>
      <c r="H21" s="35">
        <f t="shared" si="0"/>
        <v>0</v>
      </c>
      <c r="I21" s="35">
        <f t="shared" si="0"/>
        <v>0</v>
      </c>
      <c r="J21" s="35">
        <f t="shared" si="0"/>
        <v>0</v>
      </c>
      <c r="K21" s="35">
        <f t="shared" si="0"/>
        <v>0</v>
      </c>
      <c r="L21" s="35">
        <f t="shared" si="0"/>
        <v>0</v>
      </c>
      <c r="M21" s="35">
        <f t="shared" si="0"/>
        <v>0</v>
      </c>
      <c r="N21" s="35">
        <f t="shared" si="0"/>
        <v>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0</v>
      </c>
      <c r="X21" s="35">
        <f t="shared" si="0"/>
        <v>4146</v>
      </c>
      <c r="Y21" s="35">
        <f t="shared" si="0"/>
        <v>-4146</v>
      </c>
      <c r="Z21" s="36">
        <f>+IF(X21&lt;&gt;0,+(Y21/X21)*100,0)</f>
        <v>-100</v>
      </c>
      <c r="AA21" s="33">
        <f>SUM(AA5:AA20)</f>
        <v>8290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>
        <v>429138</v>
      </c>
      <c r="D24" s="6"/>
      <c r="E24" s="7">
        <v>473690</v>
      </c>
      <c r="F24" s="8">
        <v>473690</v>
      </c>
      <c r="G24" s="8">
        <v>32821</v>
      </c>
      <c r="H24" s="8">
        <v>32865</v>
      </c>
      <c r="I24" s="8">
        <v>32821</v>
      </c>
      <c r="J24" s="8">
        <v>98507</v>
      </c>
      <c r="K24" s="8">
        <v>37309</v>
      </c>
      <c r="L24" s="8">
        <v>55484</v>
      </c>
      <c r="M24" s="8">
        <v>42023</v>
      </c>
      <c r="N24" s="8">
        <v>134816</v>
      </c>
      <c r="O24" s="8"/>
      <c r="P24" s="8"/>
      <c r="Q24" s="8"/>
      <c r="R24" s="8"/>
      <c r="S24" s="8"/>
      <c r="T24" s="8"/>
      <c r="U24" s="8"/>
      <c r="V24" s="8"/>
      <c r="W24" s="8">
        <v>233323</v>
      </c>
      <c r="X24" s="8">
        <v>236850</v>
      </c>
      <c r="Y24" s="8">
        <v>-3527</v>
      </c>
      <c r="Z24" s="2">
        <v>-1.4891281401731054</v>
      </c>
      <c r="AA24" s="6">
        <v>473690</v>
      </c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ht="13.5" x14ac:dyDescent="0.25">
      <c r="A27" s="25" t="s">
        <v>53</v>
      </c>
      <c r="B27" s="24" t="s">
        <v>32</v>
      </c>
      <c r="C27" s="6"/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>
        <v>3295</v>
      </c>
      <c r="D30" s="6"/>
      <c r="E30" s="7">
        <v>4650</v>
      </c>
      <c r="F30" s="8">
        <v>4650</v>
      </c>
      <c r="G30" s="8"/>
      <c r="H30" s="8"/>
      <c r="I30" s="8"/>
      <c r="J30" s="8"/>
      <c r="K30" s="8">
        <v>1702</v>
      </c>
      <c r="L30" s="8"/>
      <c r="M30" s="8"/>
      <c r="N30" s="8">
        <v>1702</v>
      </c>
      <c r="O30" s="8"/>
      <c r="P30" s="8"/>
      <c r="Q30" s="8"/>
      <c r="R30" s="8"/>
      <c r="S30" s="8"/>
      <c r="T30" s="8"/>
      <c r="U30" s="8"/>
      <c r="V30" s="8"/>
      <c r="W30" s="8">
        <v>1702</v>
      </c>
      <c r="X30" s="8">
        <v>2052</v>
      </c>
      <c r="Y30" s="8">
        <v>-350</v>
      </c>
      <c r="Z30" s="2">
        <v>-17.056530214424949</v>
      </c>
      <c r="AA30" s="6">
        <v>4650</v>
      </c>
    </row>
    <row r="31" spans="1:27" ht="13.5" x14ac:dyDescent="0.25">
      <c r="A31" s="25" t="s">
        <v>57</v>
      </c>
      <c r="B31" s="24" t="s">
        <v>32</v>
      </c>
      <c r="C31" s="6"/>
      <c r="D31" s="6"/>
      <c r="E31" s="7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2"/>
      <c r="AA31" s="6"/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>
        <v>140514</v>
      </c>
      <c r="D33" s="6"/>
      <c r="E33" s="7">
        <v>133660</v>
      </c>
      <c r="F33" s="8">
        <v>133660</v>
      </c>
      <c r="G33" s="8"/>
      <c r="H33" s="8">
        <v>16207</v>
      </c>
      <c r="I33" s="8">
        <v>7695</v>
      </c>
      <c r="J33" s="8">
        <v>23902</v>
      </c>
      <c r="K33" s="8">
        <v>7082</v>
      </c>
      <c r="L33" s="8">
        <v>3332</v>
      </c>
      <c r="M33" s="8">
        <v>5372</v>
      </c>
      <c r="N33" s="8">
        <v>15786</v>
      </c>
      <c r="O33" s="8"/>
      <c r="P33" s="8"/>
      <c r="Q33" s="8"/>
      <c r="R33" s="8"/>
      <c r="S33" s="8"/>
      <c r="T33" s="8"/>
      <c r="U33" s="8"/>
      <c r="V33" s="8"/>
      <c r="W33" s="8">
        <v>39688</v>
      </c>
      <c r="X33" s="8">
        <v>82545</v>
      </c>
      <c r="Y33" s="8">
        <v>-42857</v>
      </c>
      <c r="Z33" s="2">
        <v>-51.919559028408749</v>
      </c>
      <c r="AA33" s="6">
        <v>133660</v>
      </c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572947</v>
      </c>
      <c r="D35" s="33">
        <f>SUM(D24:D34)</f>
        <v>0</v>
      </c>
      <c r="E35" s="34">
        <f t="shared" si="1"/>
        <v>612000</v>
      </c>
      <c r="F35" s="35">
        <f t="shared" si="1"/>
        <v>612000</v>
      </c>
      <c r="G35" s="35">
        <f t="shared" si="1"/>
        <v>32821</v>
      </c>
      <c r="H35" s="35">
        <f t="shared" si="1"/>
        <v>49072</v>
      </c>
      <c r="I35" s="35">
        <f t="shared" si="1"/>
        <v>40516</v>
      </c>
      <c r="J35" s="35">
        <f t="shared" si="1"/>
        <v>122409</v>
      </c>
      <c r="K35" s="35">
        <f t="shared" si="1"/>
        <v>46093</v>
      </c>
      <c r="L35" s="35">
        <f t="shared" si="1"/>
        <v>58816</v>
      </c>
      <c r="M35" s="35">
        <f t="shared" si="1"/>
        <v>47395</v>
      </c>
      <c r="N35" s="35">
        <f t="shared" si="1"/>
        <v>152304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274713</v>
      </c>
      <c r="X35" s="35">
        <f t="shared" si="1"/>
        <v>321447</v>
      </c>
      <c r="Y35" s="35">
        <f t="shared" si="1"/>
        <v>-46734</v>
      </c>
      <c r="Z35" s="36">
        <f>+IF(X35&lt;&gt;0,+(Y35/X35)*100,0)</f>
        <v>-14.53863311836788</v>
      </c>
      <c r="AA35" s="33">
        <f>SUM(AA24:AA34)</f>
        <v>612000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-572947</v>
      </c>
      <c r="D37" s="46">
        <f>+D21-D35</f>
        <v>0</v>
      </c>
      <c r="E37" s="47">
        <f t="shared" si="2"/>
        <v>-603710</v>
      </c>
      <c r="F37" s="48">
        <f t="shared" si="2"/>
        <v>-603710</v>
      </c>
      <c r="G37" s="48">
        <f t="shared" si="2"/>
        <v>-32821</v>
      </c>
      <c r="H37" s="48">
        <f t="shared" si="2"/>
        <v>-49072</v>
      </c>
      <c r="I37" s="48">
        <f t="shared" si="2"/>
        <v>-40516</v>
      </c>
      <c r="J37" s="48">
        <f t="shared" si="2"/>
        <v>-122409</v>
      </c>
      <c r="K37" s="48">
        <f t="shared" si="2"/>
        <v>-46093</v>
      </c>
      <c r="L37" s="48">
        <f t="shared" si="2"/>
        <v>-58816</v>
      </c>
      <c r="M37" s="48">
        <f t="shared" si="2"/>
        <v>-47395</v>
      </c>
      <c r="N37" s="48">
        <f t="shared" si="2"/>
        <v>-152304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-274713</v>
      </c>
      <c r="X37" s="48">
        <f>IF(F21=F35,0,X21-X35)</f>
        <v>-317301</v>
      </c>
      <c r="Y37" s="48">
        <f t="shared" si="2"/>
        <v>42588</v>
      </c>
      <c r="Z37" s="49">
        <f>+IF(X37&lt;&gt;0,+(Y37/X37)*100,0)</f>
        <v>-13.421955808522506</v>
      </c>
      <c r="AA37" s="46">
        <f>+AA21-AA35</f>
        <v>-603710</v>
      </c>
    </row>
    <row r="38" spans="1:27" ht="23.1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-572947</v>
      </c>
      <c r="D41" s="56">
        <f>SUM(D37:D40)</f>
        <v>0</v>
      </c>
      <c r="E41" s="57">
        <f t="shared" si="3"/>
        <v>-603710</v>
      </c>
      <c r="F41" s="58">
        <f t="shared" si="3"/>
        <v>-603710</v>
      </c>
      <c r="G41" s="58">
        <f t="shared" si="3"/>
        <v>-32821</v>
      </c>
      <c r="H41" s="58">
        <f t="shared" si="3"/>
        <v>-49072</v>
      </c>
      <c r="I41" s="58">
        <f t="shared" si="3"/>
        <v>-40516</v>
      </c>
      <c r="J41" s="58">
        <f t="shared" si="3"/>
        <v>-122409</v>
      </c>
      <c r="K41" s="58">
        <f t="shared" si="3"/>
        <v>-46093</v>
      </c>
      <c r="L41" s="58">
        <f t="shared" si="3"/>
        <v>-58816</v>
      </c>
      <c r="M41" s="58">
        <f t="shared" si="3"/>
        <v>-47395</v>
      </c>
      <c r="N41" s="58">
        <f t="shared" si="3"/>
        <v>-152304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-274713</v>
      </c>
      <c r="X41" s="58">
        <f t="shared" si="3"/>
        <v>-317301</v>
      </c>
      <c r="Y41" s="58">
        <f t="shared" si="3"/>
        <v>42588</v>
      </c>
      <c r="Z41" s="59">
        <f>+IF(X41&lt;&gt;0,+(Y41/X41)*100,0)</f>
        <v>-13.421955808522506</v>
      </c>
      <c r="AA41" s="56">
        <f>SUM(AA37:AA40)</f>
        <v>-603710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-572947</v>
      </c>
      <c r="D43" s="64">
        <f>+D41-D42</f>
        <v>0</v>
      </c>
      <c r="E43" s="65">
        <f t="shared" si="4"/>
        <v>-603710</v>
      </c>
      <c r="F43" s="66">
        <f t="shared" si="4"/>
        <v>-603710</v>
      </c>
      <c r="G43" s="66">
        <f t="shared" si="4"/>
        <v>-32821</v>
      </c>
      <c r="H43" s="66">
        <f t="shared" si="4"/>
        <v>-49072</v>
      </c>
      <c r="I43" s="66">
        <f t="shared" si="4"/>
        <v>-40516</v>
      </c>
      <c r="J43" s="66">
        <f t="shared" si="4"/>
        <v>-122409</v>
      </c>
      <c r="K43" s="66">
        <f t="shared" si="4"/>
        <v>-46093</v>
      </c>
      <c r="L43" s="66">
        <f t="shared" si="4"/>
        <v>-58816</v>
      </c>
      <c r="M43" s="66">
        <f t="shared" si="4"/>
        <v>-47395</v>
      </c>
      <c r="N43" s="66">
        <f t="shared" si="4"/>
        <v>-152304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-274713</v>
      </c>
      <c r="X43" s="66">
        <f t="shared" si="4"/>
        <v>-317301</v>
      </c>
      <c r="Y43" s="66">
        <f t="shared" si="4"/>
        <v>42588</v>
      </c>
      <c r="Z43" s="67">
        <f>+IF(X43&lt;&gt;0,+(Y43/X43)*100,0)</f>
        <v>-13.421955808522506</v>
      </c>
      <c r="AA43" s="64">
        <f>+AA41-AA42</f>
        <v>-603710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-572947</v>
      </c>
      <c r="D45" s="56">
        <f>SUM(D43:D44)</f>
        <v>0</v>
      </c>
      <c r="E45" s="57">
        <f t="shared" si="5"/>
        <v>-603710</v>
      </c>
      <c r="F45" s="58">
        <f t="shared" si="5"/>
        <v>-603710</v>
      </c>
      <c r="G45" s="58">
        <f t="shared" si="5"/>
        <v>-32821</v>
      </c>
      <c r="H45" s="58">
        <f t="shared" si="5"/>
        <v>-49072</v>
      </c>
      <c r="I45" s="58">
        <f t="shared" si="5"/>
        <v>-40516</v>
      </c>
      <c r="J45" s="58">
        <f t="shared" si="5"/>
        <v>-122409</v>
      </c>
      <c r="K45" s="58">
        <f t="shared" si="5"/>
        <v>-46093</v>
      </c>
      <c r="L45" s="58">
        <f t="shared" si="5"/>
        <v>-58816</v>
      </c>
      <c r="M45" s="58">
        <f t="shared" si="5"/>
        <v>-47395</v>
      </c>
      <c r="N45" s="58">
        <f t="shared" si="5"/>
        <v>-152304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-274713</v>
      </c>
      <c r="X45" s="58">
        <f t="shared" si="5"/>
        <v>-317301</v>
      </c>
      <c r="Y45" s="58">
        <f t="shared" si="5"/>
        <v>42588</v>
      </c>
      <c r="Z45" s="59">
        <f>+IF(X45&lt;&gt;0,+(Y45/X45)*100,0)</f>
        <v>-13.421955808522506</v>
      </c>
      <c r="AA45" s="56">
        <f>SUM(AA43:AA44)</f>
        <v>-603710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-572947</v>
      </c>
      <c r="D47" s="71">
        <f>SUM(D45:D46)</f>
        <v>0</v>
      </c>
      <c r="E47" s="72">
        <f t="shared" si="6"/>
        <v>-603710</v>
      </c>
      <c r="F47" s="73">
        <f t="shared" si="6"/>
        <v>-603710</v>
      </c>
      <c r="G47" s="73">
        <f t="shared" si="6"/>
        <v>-32821</v>
      </c>
      <c r="H47" s="74">
        <f t="shared" si="6"/>
        <v>-49072</v>
      </c>
      <c r="I47" s="74">
        <f t="shared" si="6"/>
        <v>-40516</v>
      </c>
      <c r="J47" s="74">
        <f t="shared" si="6"/>
        <v>-122409</v>
      </c>
      <c r="K47" s="74">
        <f t="shared" si="6"/>
        <v>-46093</v>
      </c>
      <c r="L47" s="74">
        <f t="shared" si="6"/>
        <v>-58816</v>
      </c>
      <c r="M47" s="73">
        <f t="shared" si="6"/>
        <v>-47395</v>
      </c>
      <c r="N47" s="73">
        <f t="shared" si="6"/>
        <v>-152304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-274713</v>
      </c>
      <c r="X47" s="74">
        <f t="shared" si="6"/>
        <v>-317301</v>
      </c>
      <c r="Y47" s="74">
        <f t="shared" si="6"/>
        <v>42588</v>
      </c>
      <c r="Z47" s="75">
        <f>+IF(X47&lt;&gt;0,+(Y47/X47)*100,0)</f>
        <v>-13.421955808522506</v>
      </c>
      <c r="AA47" s="76">
        <f>SUM(AA45:AA46)</f>
        <v>-603710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">
      <c r="A1" s="80" t="s">
        <v>112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126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0</v>
      </c>
      <c r="D21" s="33">
        <f t="shared" si="0"/>
        <v>0</v>
      </c>
      <c r="E21" s="34">
        <f t="shared" si="0"/>
        <v>0</v>
      </c>
      <c r="F21" s="35">
        <f t="shared" si="0"/>
        <v>0</v>
      </c>
      <c r="G21" s="35">
        <f t="shared" si="0"/>
        <v>0</v>
      </c>
      <c r="H21" s="35">
        <f t="shared" si="0"/>
        <v>0</v>
      </c>
      <c r="I21" s="35">
        <f t="shared" si="0"/>
        <v>0</v>
      </c>
      <c r="J21" s="35">
        <f t="shared" si="0"/>
        <v>0</v>
      </c>
      <c r="K21" s="35">
        <f t="shared" si="0"/>
        <v>0</v>
      </c>
      <c r="L21" s="35">
        <f t="shared" si="0"/>
        <v>0</v>
      </c>
      <c r="M21" s="35">
        <f t="shared" si="0"/>
        <v>0</v>
      </c>
      <c r="N21" s="35">
        <f t="shared" si="0"/>
        <v>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0</v>
      </c>
      <c r="X21" s="35">
        <f t="shared" si="0"/>
        <v>0</v>
      </c>
      <c r="Y21" s="35">
        <f t="shared" si="0"/>
        <v>0</v>
      </c>
      <c r="Z21" s="36">
        <f>+IF(X21&lt;&gt;0,+(Y21/X21)*100,0)</f>
        <v>0</v>
      </c>
      <c r="AA21" s="33">
        <f>SUM(AA5:AA20)</f>
        <v>0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/>
      <c r="D24" s="6"/>
      <c r="E24" s="7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2"/>
      <c r="AA24" s="6"/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ht="13.5" x14ac:dyDescent="0.25">
      <c r="A27" s="25" t="s">
        <v>53</v>
      </c>
      <c r="B27" s="24" t="s">
        <v>32</v>
      </c>
      <c r="C27" s="6">
        <v>469624</v>
      </c>
      <c r="D27" s="6"/>
      <c r="E27" s="7"/>
      <c r="F27" s="8"/>
      <c r="G27" s="8"/>
      <c r="H27" s="8"/>
      <c r="I27" s="8">
        <v>143349</v>
      </c>
      <c r="J27" s="8">
        <v>143349</v>
      </c>
      <c r="K27" s="8">
        <v>47783</v>
      </c>
      <c r="L27" s="8">
        <v>47783</v>
      </c>
      <c r="M27" s="8">
        <v>47783</v>
      </c>
      <c r="N27" s="8">
        <v>143349</v>
      </c>
      <c r="O27" s="8"/>
      <c r="P27" s="8"/>
      <c r="Q27" s="8"/>
      <c r="R27" s="8"/>
      <c r="S27" s="8"/>
      <c r="T27" s="8"/>
      <c r="U27" s="8"/>
      <c r="V27" s="8"/>
      <c r="W27" s="8">
        <v>286698</v>
      </c>
      <c r="X27" s="8"/>
      <c r="Y27" s="8">
        <v>286698</v>
      </c>
      <c r="Z27" s="2"/>
      <c r="AA27" s="6"/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/>
      <c r="D30" s="6"/>
      <c r="E30" s="7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2"/>
      <c r="AA30" s="6"/>
    </row>
    <row r="31" spans="1:27" ht="13.5" x14ac:dyDescent="0.25">
      <c r="A31" s="25" t="s">
        <v>57</v>
      </c>
      <c r="B31" s="24" t="s">
        <v>32</v>
      </c>
      <c r="C31" s="6"/>
      <c r="D31" s="6"/>
      <c r="E31" s="7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2"/>
      <c r="AA31" s="6"/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/>
      <c r="D33" s="6"/>
      <c r="E33" s="7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2"/>
      <c r="AA33" s="6"/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469624</v>
      </c>
      <c r="D35" s="33">
        <f>SUM(D24:D34)</f>
        <v>0</v>
      </c>
      <c r="E35" s="34">
        <f t="shared" si="1"/>
        <v>0</v>
      </c>
      <c r="F35" s="35">
        <f t="shared" si="1"/>
        <v>0</v>
      </c>
      <c r="G35" s="35">
        <f t="shared" si="1"/>
        <v>0</v>
      </c>
      <c r="H35" s="35">
        <f t="shared" si="1"/>
        <v>0</v>
      </c>
      <c r="I35" s="35">
        <f t="shared" si="1"/>
        <v>143349</v>
      </c>
      <c r="J35" s="35">
        <f t="shared" si="1"/>
        <v>143349</v>
      </c>
      <c r="K35" s="35">
        <f t="shared" si="1"/>
        <v>47783</v>
      </c>
      <c r="L35" s="35">
        <f t="shared" si="1"/>
        <v>47783</v>
      </c>
      <c r="M35" s="35">
        <f t="shared" si="1"/>
        <v>47783</v>
      </c>
      <c r="N35" s="35">
        <f t="shared" si="1"/>
        <v>143349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286698</v>
      </c>
      <c r="X35" s="35">
        <f t="shared" si="1"/>
        <v>0</v>
      </c>
      <c r="Y35" s="35">
        <f t="shared" si="1"/>
        <v>286698</v>
      </c>
      <c r="Z35" s="36">
        <f>+IF(X35&lt;&gt;0,+(Y35/X35)*100,0)</f>
        <v>0</v>
      </c>
      <c r="AA35" s="33">
        <f>SUM(AA24:AA34)</f>
        <v>0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-469624</v>
      </c>
      <c r="D37" s="46">
        <f>+D21-D35</f>
        <v>0</v>
      </c>
      <c r="E37" s="47">
        <f t="shared" si="2"/>
        <v>0</v>
      </c>
      <c r="F37" s="48">
        <f t="shared" si="2"/>
        <v>0</v>
      </c>
      <c r="G37" s="48">
        <f t="shared" si="2"/>
        <v>0</v>
      </c>
      <c r="H37" s="48">
        <f t="shared" si="2"/>
        <v>0</v>
      </c>
      <c r="I37" s="48">
        <f t="shared" si="2"/>
        <v>-143349</v>
      </c>
      <c r="J37" s="48">
        <f t="shared" si="2"/>
        <v>-143349</v>
      </c>
      <c r="K37" s="48">
        <f t="shared" si="2"/>
        <v>-47783</v>
      </c>
      <c r="L37" s="48">
        <f t="shared" si="2"/>
        <v>-47783</v>
      </c>
      <c r="M37" s="48">
        <f t="shared" si="2"/>
        <v>-47783</v>
      </c>
      <c r="N37" s="48">
        <f t="shared" si="2"/>
        <v>-143349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-286698</v>
      </c>
      <c r="X37" s="48">
        <f>IF(F21=F35,0,X21-X35)</f>
        <v>0</v>
      </c>
      <c r="Y37" s="48">
        <f t="shared" si="2"/>
        <v>-286698</v>
      </c>
      <c r="Z37" s="49">
        <f>+IF(X37&lt;&gt;0,+(Y37/X37)*100,0)</f>
        <v>0</v>
      </c>
      <c r="AA37" s="46">
        <f>+AA21-AA35</f>
        <v>0</v>
      </c>
    </row>
    <row r="38" spans="1:27" ht="23.1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-469624</v>
      </c>
      <c r="D41" s="56">
        <f>SUM(D37:D40)</f>
        <v>0</v>
      </c>
      <c r="E41" s="57">
        <f t="shared" si="3"/>
        <v>0</v>
      </c>
      <c r="F41" s="58">
        <f t="shared" si="3"/>
        <v>0</v>
      </c>
      <c r="G41" s="58">
        <f t="shared" si="3"/>
        <v>0</v>
      </c>
      <c r="H41" s="58">
        <f t="shared" si="3"/>
        <v>0</v>
      </c>
      <c r="I41" s="58">
        <f t="shared" si="3"/>
        <v>-143349</v>
      </c>
      <c r="J41" s="58">
        <f t="shared" si="3"/>
        <v>-143349</v>
      </c>
      <c r="K41" s="58">
        <f t="shared" si="3"/>
        <v>-47783</v>
      </c>
      <c r="L41" s="58">
        <f t="shared" si="3"/>
        <v>-47783</v>
      </c>
      <c r="M41" s="58">
        <f t="shared" si="3"/>
        <v>-47783</v>
      </c>
      <c r="N41" s="58">
        <f t="shared" si="3"/>
        <v>-143349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-286698</v>
      </c>
      <c r="X41" s="58">
        <f t="shared" si="3"/>
        <v>0</v>
      </c>
      <c r="Y41" s="58">
        <f t="shared" si="3"/>
        <v>-286698</v>
      </c>
      <c r="Z41" s="59">
        <f>+IF(X41&lt;&gt;0,+(Y41/X41)*100,0)</f>
        <v>0</v>
      </c>
      <c r="AA41" s="56">
        <f>SUM(AA37:AA40)</f>
        <v>0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-469624</v>
      </c>
      <c r="D43" s="64">
        <f>+D41-D42</f>
        <v>0</v>
      </c>
      <c r="E43" s="65">
        <f t="shared" si="4"/>
        <v>0</v>
      </c>
      <c r="F43" s="66">
        <f t="shared" si="4"/>
        <v>0</v>
      </c>
      <c r="G43" s="66">
        <f t="shared" si="4"/>
        <v>0</v>
      </c>
      <c r="H43" s="66">
        <f t="shared" si="4"/>
        <v>0</v>
      </c>
      <c r="I43" s="66">
        <f t="shared" si="4"/>
        <v>-143349</v>
      </c>
      <c r="J43" s="66">
        <f t="shared" si="4"/>
        <v>-143349</v>
      </c>
      <c r="K43" s="66">
        <f t="shared" si="4"/>
        <v>-47783</v>
      </c>
      <c r="L43" s="66">
        <f t="shared" si="4"/>
        <v>-47783</v>
      </c>
      <c r="M43" s="66">
        <f t="shared" si="4"/>
        <v>-47783</v>
      </c>
      <c r="N43" s="66">
        <f t="shared" si="4"/>
        <v>-143349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-286698</v>
      </c>
      <c r="X43" s="66">
        <f t="shared" si="4"/>
        <v>0</v>
      </c>
      <c r="Y43" s="66">
        <f t="shared" si="4"/>
        <v>-286698</v>
      </c>
      <c r="Z43" s="67">
        <f>+IF(X43&lt;&gt;0,+(Y43/X43)*100,0)</f>
        <v>0</v>
      </c>
      <c r="AA43" s="64">
        <f>+AA41-AA42</f>
        <v>0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-469624</v>
      </c>
      <c r="D45" s="56">
        <f>SUM(D43:D44)</f>
        <v>0</v>
      </c>
      <c r="E45" s="57">
        <f t="shared" si="5"/>
        <v>0</v>
      </c>
      <c r="F45" s="58">
        <f t="shared" si="5"/>
        <v>0</v>
      </c>
      <c r="G45" s="58">
        <f t="shared" si="5"/>
        <v>0</v>
      </c>
      <c r="H45" s="58">
        <f t="shared" si="5"/>
        <v>0</v>
      </c>
      <c r="I45" s="58">
        <f t="shared" si="5"/>
        <v>-143349</v>
      </c>
      <c r="J45" s="58">
        <f t="shared" si="5"/>
        <v>-143349</v>
      </c>
      <c r="K45" s="58">
        <f t="shared" si="5"/>
        <v>-47783</v>
      </c>
      <c r="L45" s="58">
        <f t="shared" si="5"/>
        <v>-47783</v>
      </c>
      <c r="M45" s="58">
        <f t="shared" si="5"/>
        <v>-47783</v>
      </c>
      <c r="N45" s="58">
        <f t="shared" si="5"/>
        <v>-143349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-286698</v>
      </c>
      <c r="X45" s="58">
        <f t="shared" si="5"/>
        <v>0</v>
      </c>
      <c r="Y45" s="58">
        <f t="shared" si="5"/>
        <v>-286698</v>
      </c>
      <c r="Z45" s="59">
        <f>+IF(X45&lt;&gt;0,+(Y45/X45)*100,0)</f>
        <v>0</v>
      </c>
      <c r="AA45" s="56">
        <f>SUM(AA43:AA44)</f>
        <v>0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-469624</v>
      </c>
      <c r="D47" s="71">
        <f>SUM(D45:D46)</f>
        <v>0</v>
      </c>
      <c r="E47" s="72">
        <f t="shared" si="6"/>
        <v>0</v>
      </c>
      <c r="F47" s="73">
        <f t="shared" si="6"/>
        <v>0</v>
      </c>
      <c r="G47" s="73">
        <f t="shared" si="6"/>
        <v>0</v>
      </c>
      <c r="H47" s="74">
        <f t="shared" si="6"/>
        <v>0</v>
      </c>
      <c r="I47" s="74">
        <f t="shared" si="6"/>
        <v>-143349</v>
      </c>
      <c r="J47" s="74">
        <f t="shared" si="6"/>
        <v>-143349</v>
      </c>
      <c r="K47" s="74">
        <f t="shared" si="6"/>
        <v>-47783</v>
      </c>
      <c r="L47" s="74">
        <f t="shared" si="6"/>
        <v>-47783</v>
      </c>
      <c r="M47" s="73">
        <f t="shared" si="6"/>
        <v>-47783</v>
      </c>
      <c r="N47" s="73">
        <f t="shared" si="6"/>
        <v>-143349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-286698</v>
      </c>
      <c r="X47" s="74">
        <f t="shared" si="6"/>
        <v>0</v>
      </c>
      <c r="Y47" s="74">
        <f t="shared" si="6"/>
        <v>-286698</v>
      </c>
      <c r="Z47" s="75">
        <f>+IF(X47&lt;&gt;0,+(Y47/X47)*100,0)</f>
        <v>0</v>
      </c>
      <c r="AA47" s="76">
        <f>SUM(AA45:AA46)</f>
        <v>0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">
      <c r="A1" s="80" t="s">
        <v>113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126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0</v>
      </c>
      <c r="D21" s="33">
        <f t="shared" si="0"/>
        <v>0</v>
      </c>
      <c r="E21" s="34">
        <f t="shared" si="0"/>
        <v>0</v>
      </c>
      <c r="F21" s="35">
        <f t="shared" si="0"/>
        <v>0</v>
      </c>
      <c r="G21" s="35">
        <f t="shared" si="0"/>
        <v>0</v>
      </c>
      <c r="H21" s="35">
        <f t="shared" si="0"/>
        <v>0</v>
      </c>
      <c r="I21" s="35">
        <f t="shared" si="0"/>
        <v>0</v>
      </c>
      <c r="J21" s="35">
        <f t="shared" si="0"/>
        <v>0</v>
      </c>
      <c r="K21" s="35">
        <f t="shared" si="0"/>
        <v>0</v>
      </c>
      <c r="L21" s="35">
        <f t="shared" si="0"/>
        <v>0</v>
      </c>
      <c r="M21" s="35">
        <f t="shared" si="0"/>
        <v>0</v>
      </c>
      <c r="N21" s="35">
        <f t="shared" si="0"/>
        <v>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0</v>
      </c>
      <c r="X21" s="35">
        <f t="shared" si="0"/>
        <v>0</v>
      </c>
      <c r="Y21" s="35">
        <f t="shared" si="0"/>
        <v>0</v>
      </c>
      <c r="Z21" s="36">
        <f>+IF(X21&lt;&gt;0,+(Y21/X21)*100,0)</f>
        <v>0</v>
      </c>
      <c r="AA21" s="33">
        <f>SUM(AA5:AA20)</f>
        <v>0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/>
      <c r="D24" s="6"/>
      <c r="E24" s="7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2"/>
      <c r="AA24" s="6"/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ht="13.5" x14ac:dyDescent="0.25">
      <c r="A27" s="25" t="s">
        <v>53</v>
      </c>
      <c r="B27" s="24" t="s">
        <v>32</v>
      </c>
      <c r="C27" s="6">
        <v>344683</v>
      </c>
      <c r="D27" s="6"/>
      <c r="E27" s="7">
        <v>18000000</v>
      </c>
      <c r="F27" s="8">
        <v>18000000</v>
      </c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>
        <v>9000000</v>
      </c>
      <c r="Y27" s="8">
        <v>-9000000</v>
      </c>
      <c r="Z27" s="2">
        <v>-100</v>
      </c>
      <c r="AA27" s="6">
        <v>18000000</v>
      </c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/>
      <c r="D30" s="6"/>
      <c r="E30" s="7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2"/>
      <c r="AA30" s="6"/>
    </row>
    <row r="31" spans="1:27" ht="13.5" x14ac:dyDescent="0.25">
      <c r="A31" s="25" t="s">
        <v>57</v>
      </c>
      <c r="B31" s="24" t="s">
        <v>32</v>
      </c>
      <c r="C31" s="6"/>
      <c r="D31" s="6"/>
      <c r="E31" s="7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2"/>
      <c r="AA31" s="6"/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/>
      <c r="D33" s="6"/>
      <c r="E33" s="7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2"/>
      <c r="AA33" s="6"/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344683</v>
      </c>
      <c r="D35" s="33">
        <f>SUM(D24:D34)</f>
        <v>0</v>
      </c>
      <c r="E35" s="34">
        <f t="shared" si="1"/>
        <v>18000000</v>
      </c>
      <c r="F35" s="35">
        <f t="shared" si="1"/>
        <v>18000000</v>
      </c>
      <c r="G35" s="35">
        <f t="shared" si="1"/>
        <v>0</v>
      </c>
      <c r="H35" s="35">
        <f t="shared" si="1"/>
        <v>0</v>
      </c>
      <c r="I35" s="35">
        <f t="shared" si="1"/>
        <v>0</v>
      </c>
      <c r="J35" s="35">
        <f t="shared" si="1"/>
        <v>0</v>
      </c>
      <c r="K35" s="35">
        <f t="shared" si="1"/>
        <v>0</v>
      </c>
      <c r="L35" s="35">
        <f t="shared" si="1"/>
        <v>0</v>
      </c>
      <c r="M35" s="35">
        <f t="shared" si="1"/>
        <v>0</v>
      </c>
      <c r="N35" s="35">
        <f t="shared" si="1"/>
        <v>0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0</v>
      </c>
      <c r="X35" s="35">
        <f t="shared" si="1"/>
        <v>9000000</v>
      </c>
      <c r="Y35" s="35">
        <f t="shared" si="1"/>
        <v>-9000000</v>
      </c>
      <c r="Z35" s="36">
        <f>+IF(X35&lt;&gt;0,+(Y35/X35)*100,0)</f>
        <v>-100</v>
      </c>
      <c r="AA35" s="33">
        <f>SUM(AA24:AA34)</f>
        <v>18000000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-344683</v>
      </c>
      <c r="D37" s="46">
        <f>+D21-D35</f>
        <v>0</v>
      </c>
      <c r="E37" s="47">
        <f t="shared" si="2"/>
        <v>-18000000</v>
      </c>
      <c r="F37" s="48">
        <f t="shared" si="2"/>
        <v>-18000000</v>
      </c>
      <c r="G37" s="48">
        <f t="shared" si="2"/>
        <v>0</v>
      </c>
      <c r="H37" s="48">
        <f t="shared" si="2"/>
        <v>0</v>
      </c>
      <c r="I37" s="48">
        <f t="shared" si="2"/>
        <v>0</v>
      </c>
      <c r="J37" s="48">
        <f t="shared" si="2"/>
        <v>0</v>
      </c>
      <c r="K37" s="48">
        <f t="shared" si="2"/>
        <v>0</v>
      </c>
      <c r="L37" s="48">
        <f t="shared" si="2"/>
        <v>0</v>
      </c>
      <c r="M37" s="48">
        <f t="shared" si="2"/>
        <v>0</v>
      </c>
      <c r="N37" s="48">
        <f t="shared" si="2"/>
        <v>0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0</v>
      </c>
      <c r="X37" s="48">
        <f>IF(F21=F35,0,X21-X35)</f>
        <v>-9000000</v>
      </c>
      <c r="Y37" s="48">
        <f t="shared" si="2"/>
        <v>9000000</v>
      </c>
      <c r="Z37" s="49">
        <f>+IF(X37&lt;&gt;0,+(Y37/X37)*100,0)</f>
        <v>-100</v>
      </c>
      <c r="AA37" s="46">
        <f>+AA21-AA35</f>
        <v>-18000000</v>
      </c>
    </row>
    <row r="38" spans="1:27" ht="23.1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-344683</v>
      </c>
      <c r="D41" s="56">
        <f>SUM(D37:D40)</f>
        <v>0</v>
      </c>
      <c r="E41" s="57">
        <f t="shared" si="3"/>
        <v>-18000000</v>
      </c>
      <c r="F41" s="58">
        <f t="shared" si="3"/>
        <v>-18000000</v>
      </c>
      <c r="G41" s="58">
        <f t="shared" si="3"/>
        <v>0</v>
      </c>
      <c r="H41" s="58">
        <f t="shared" si="3"/>
        <v>0</v>
      </c>
      <c r="I41" s="58">
        <f t="shared" si="3"/>
        <v>0</v>
      </c>
      <c r="J41" s="58">
        <f t="shared" si="3"/>
        <v>0</v>
      </c>
      <c r="K41" s="58">
        <f t="shared" si="3"/>
        <v>0</v>
      </c>
      <c r="L41" s="58">
        <f t="shared" si="3"/>
        <v>0</v>
      </c>
      <c r="M41" s="58">
        <f t="shared" si="3"/>
        <v>0</v>
      </c>
      <c r="N41" s="58">
        <f t="shared" si="3"/>
        <v>0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0</v>
      </c>
      <c r="X41" s="58">
        <f t="shared" si="3"/>
        <v>-9000000</v>
      </c>
      <c r="Y41" s="58">
        <f t="shared" si="3"/>
        <v>9000000</v>
      </c>
      <c r="Z41" s="59">
        <f>+IF(X41&lt;&gt;0,+(Y41/X41)*100,0)</f>
        <v>-100</v>
      </c>
      <c r="AA41" s="56">
        <f>SUM(AA37:AA40)</f>
        <v>-18000000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-344683</v>
      </c>
      <c r="D43" s="64">
        <f>+D41-D42</f>
        <v>0</v>
      </c>
      <c r="E43" s="65">
        <f t="shared" si="4"/>
        <v>-18000000</v>
      </c>
      <c r="F43" s="66">
        <f t="shared" si="4"/>
        <v>-18000000</v>
      </c>
      <c r="G43" s="66">
        <f t="shared" si="4"/>
        <v>0</v>
      </c>
      <c r="H43" s="66">
        <f t="shared" si="4"/>
        <v>0</v>
      </c>
      <c r="I43" s="66">
        <f t="shared" si="4"/>
        <v>0</v>
      </c>
      <c r="J43" s="66">
        <f t="shared" si="4"/>
        <v>0</v>
      </c>
      <c r="K43" s="66">
        <f t="shared" si="4"/>
        <v>0</v>
      </c>
      <c r="L43" s="66">
        <f t="shared" si="4"/>
        <v>0</v>
      </c>
      <c r="M43" s="66">
        <f t="shared" si="4"/>
        <v>0</v>
      </c>
      <c r="N43" s="66">
        <f t="shared" si="4"/>
        <v>0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0</v>
      </c>
      <c r="X43" s="66">
        <f t="shared" si="4"/>
        <v>-9000000</v>
      </c>
      <c r="Y43" s="66">
        <f t="shared" si="4"/>
        <v>9000000</v>
      </c>
      <c r="Z43" s="67">
        <f>+IF(X43&lt;&gt;0,+(Y43/X43)*100,0)</f>
        <v>-100</v>
      </c>
      <c r="AA43" s="64">
        <f>+AA41-AA42</f>
        <v>-18000000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-344683</v>
      </c>
      <c r="D45" s="56">
        <f>SUM(D43:D44)</f>
        <v>0</v>
      </c>
      <c r="E45" s="57">
        <f t="shared" si="5"/>
        <v>-18000000</v>
      </c>
      <c r="F45" s="58">
        <f t="shared" si="5"/>
        <v>-18000000</v>
      </c>
      <c r="G45" s="58">
        <f t="shared" si="5"/>
        <v>0</v>
      </c>
      <c r="H45" s="58">
        <f t="shared" si="5"/>
        <v>0</v>
      </c>
      <c r="I45" s="58">
        <f t="shared" si="5"/>
        <v>0</v>
      </c>
      <c r="J45" s="58">
        <f t="shared" si="5"/>
        <v>0</v>
      </c>
      <c r="K45" s="58">
        <f t="shared" si="5"/>
        <v>0</v>
      </c>
      <c r="L45" s="58">
        <f t="shared" si="5"/>
        <v>0</v>
      </c>
      <c r="M45" s="58">
        <f t="shared" si="5"/>
        <v>0</v>
      </c>
      <c r="N45" s="58">
        <f t="shared" si="5"/>
        <v>0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0</v>
      </c>
      <c r="X45" s="58">
        <f t="shared" si="5"/>
        <v>-9000000</v>
      </c>
      <c r="Y45" s="58">
        <f t="shared" si="5"/>
        <v>9000000</v>
      </c>
      <c r="Z45" s="59">
        <f>+IF(X45&lt;&gt;0,+(Y45/X45)*100,0)</f>
        <v>-100</v>
      </c>
      <c r="AA45" s="56">
        <f>SUM(AA43:AA44)</f>
        <v>-18000000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-344683</v>
      </c>
      <c r="D47" s="71">
        <f>SUM(D45:D46)</f>
        <v>0</v>
      </c>
      <c r="E47" s="72">
        <f t="shared" si="6"/>
        <v>-18000000</v>
      </c>
      <c r="F47" s="73">
        <f t="shared" si="6"/>
        <v>-18000000</v>
      </c>
      <c r="G47" s="73">
        <f t="shared" si="6"/>
        <v>0</v>
      </c>
      <c r="H47" s="74">
        <f t="shared" si="6"/>
        <v>0</v>
      </c>
      <c r="I47" s="74">
        <f t="shared" si="6"/>
        <v>0</v>
      </c>
      <c r="J47" s="74">
        <f t="shared" si="6"/>
        <v>0</v>
      </c>
      <c r="K47" s="74">
        <f t="shared" si="6"/>
        <v>0</v>
      </c>
      <c r="L47" s="74">
        <f t="shared" si="6"/>
        <v>0</v>
      </c>
      <c r="M47" s="73">
        <f t="shared" si="6"/>
        <v>0</v>
      </c>
      <c r="N47" s="73">
        <f t="shared" si="6"/>
        <v>0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0</v>
      </c>
      <c r="X47" s="74">
        <f t="shared" si="6"/>
        <v>-9000000</v>
      </c>
      <c r="Y47" s="74">
        <f t="shared" si="6"/>
        <v>9000000</v>
      </c>
      <c r="Z47" s="75">
        <f>+IF(X47&lt;&gt;0,+(Y47/X47)*100,0)</f>
        <v>-100</v>
      </c>
      <c r="AA47" s="76">
        <f>SUM(AA45:AA46)</f>
        <v>-18000000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">
      <c r="A1" s="80" t="s">
        <v>114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126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ht="13.5" x14ac:dyDescent="0.25">
      <c r="A8" s="25" t="s">
        <v>36</v>
      </c>
      <c r="B8" s="24" t="s">
        <v>32</v>
      </c>
      <c r="C8" s="6">
        <v>8143659</v>
      </c>
      <c r="D8" s="6"/>
      <c r="E8" s="7">
        <v>8676785</v>
      </c>
      <c r="F8" s="8">
        <v>8676785</v>
      </c>
      <c r="G8" s="8">
        <v>736181</v>
      </c>
      <c r="H8" s="8">
        <v>717791</v>
      </c>
      <c r="I8" s="8">
        <v>744825</v>
      </c>
      <c r="J8" s="8">
        <v>2198797</v>
      </c>
      <c r="K8" s="8">
        <v>711420</v>
      </c>
      <c r="L8" s="8">
        <v>744243</v>
      </c>
      <c r="M8" s="8">
        <v>693348</v>
      </c>
      <c r="N8" s="8">
        <v>2149011</v>
      </c>
      <c r="O8" s="8"/>
      <c r="P8" s="8"/>
      <c r="Q8" s="8"/>
      <c r="R8" s="8"/>
      <c r="S8" s="8"/>
      <c r="T8" s="8"/>
      <c r="U8" s="8"/>
      <c r="V8" s="8"/>
      <c r="W8" s="8">
        <v>4347808</v>
      </c>
      <c r="X8" s="8">
        <v>4338372</v>
      </c>
      <c r="Y8" s="8">
        <v>9436</v>
      </c>
      <c r="Z8" s="2">
        <v>0.21750094274995321</v>
      </c>
      <c r="AA8" s="6">
        <v>8676785</v>
      </c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>
        <v>30364129</v>
      </c>
      <c r="D18" s="6"/>
      <c r="E18" s="7">
        <v>27550603</v>
      </c>
      <c r="F18" s="8">
        <v>27550603</v>
      </c>
      <c r="G18" s="8">
        <v>502230</v>
      </c>
      <c r="H18" s="8">
        <v>648724</v>
      </c>
      <c r="I18" s="8">
        <v>3219845</v>
      </c>
      <c r="J18" s="8">
        <v>4370799</v>
      </c>
      <c r="K18" s="8">
        <v>406625</v>
      </c>
      <c r="L18" s="8">
        <v>691544</v>
      </c>
      <c r="M18" s="8">
        <v>7243123</v>
      </c>
      <c r="N18" s="8">
        <v>8341292</v>
      </c>
      <c r="O18" s="8"/>
      <c r="P18" s="8"/>
      <c r="Q18" s="8"/>
      <c r="R18" s="8"/>
      <c r="S18" s="8"/>
      <c r="T18" s="8"/>
      <c r="U18" s="8"/>
      <c r="V18" s="8"/>
      <c r="W18" s="8">
        <v>12712091</v>
      </c>
      <c r="X18" s="8">
        <v>11500000</v>
      </c>
      <c r="Y18" s="8">
        <v>1212091</v>
      </c>
      <c r="Z18" s="2">
        <v>10.539921739130435</v>
      </c>
      <c r="AA18" s="6">
        <v>27550603</v>
      </c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38507788</v>
      </c>
      <c r="D21" s="33">
        <f t="shared" si="0"/>
        <v>0</v>
      </c>
      <c r="E21" s="34">
        <f t="shared" si="0"/>
        <v>36227388</v>
      </c>
      <c r="F21" s="35">
        <f t="shared" si="0"/>
        <v>36227388</v>
      </c>
      <c r="G21" s="35">
        <f t="shared" si="0"/>
        <v>1238411</v>
      </c>
      <c r="H21" s="35">
        <f t="shared" si="0"/>
        <v>1366515</v>
      </c>
      <c r="I21" s="35">
        <f t="shared" si="0"/>
        <v>3964670</v>
      </c>
      <c r="J21" s="35">
        <f t="shared" si="0"/>
        <v>6569596</v>
      </c>
      <c r="K21" s="35">
        <f t="shared" si="0"/>
        <v>1118045</v>
      </c>
      <c r="L21" s="35">
        <f t="shared" si="0"/>
        <v>1435787</v>
      </c>
      <c r="M21" s="35">
        <f t="shared" si="0"/>
        <v>7936471</v>
      </c>
      <c r="N21" s="35">
        <f t="shared" si="0"/>
        <v>10490303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17059899</v>
      </c>
      <c r="X21" s="35">
        <f t="shared" si="0"/>
        <v>15838372</v>
      </c>
      <c r="Y21" s="35">
        <f t="shared" si="0"/>
        <v>1221527</v>
      </c>
      <c r="Z21" s="36">
        <f>+IF(X21&lt;&gt;0,+(Y21/X21)*100,0)</f>
        <v>7.7124530223182024</v>
      </c>
      <c r="AA21" s="33">
        <f>SUM(AA5:AA20)</f>
        <v>36227388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>
        <v>1932503</v>
      </c>
      <c r="D24" s="6"/>
      <c r="E24" s="7">
        <v>1757276</v>
      </c>
      <c r="F24" s="8">
        <v>1757276</v>
      </c>
      <c r="G24" s="8">
        <v>115298</v>
      </c>
      <c r="H24" s="8">
        <v>123342</v>
      </c>
      <c r="I24" s="8">
        <v>134861</v>
      </c>
      <c r="J24" s="8">
        <v>373501</v>
      </c>
      <c r="K24" s="8">
        <v>190503</v>
      </c>
      <c r="L24" s="8">
        <v>284260</v>
      </c>
      <c r="M24" s="8">
        <v>264707</v>
      </c>
      <c r="N24" s="8">
        <v>739470</v>
      </c>
      <c r="O24" s="8"/>
      <c r="P24" s="8"/>
      <c r="Q24" s="8"/>
      <c r="R24" s="8"/>
      <c r="S24" s="8"/>
      <c r="T24" s="8"/>
      <c r="U24" s="8"/>
      <c r="V24" s="8"/>
      <c r="W24" s="8">
        <v>1112971</v>
      </c>
      <c r="X24" s="8">
        <v>910916</v>
      </c>
      <c r="Y24" s="8">
        <v>202055</v>
      </c>
      <c r="Z24" s="2">
        <v>22.181518383692897</v>
      </c>
      <c r="AA24" s="6">
        <v>1757276</v>
      </c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>
        <v>1100751</v>
      </c>
      <c r="D26" s="6"/>
      <c r="E26" s="7">
        <v>918742</v>
      </c>
      <c r="F26" s="8">
        <v>918742</v>
      </c>
      <c r="G26" s="8">
        <v>31681</v>
      </c>
      <c r="H26" s="8">
        <v>51475</v>
      </c>
      <c r="I26" s="8"/>
      <c r="J26" s="8">
        <v>83156</v>
      </c>
      <c r="K26" s="8">
        <v>13840</v>
      </c>
      <c r="L26" s="8"/>
      <c r="M26" s="8"/>
      <c r="N26" s="8">
        <v>13840</v>
      </c>
      <c r="O26" s="8"/>
      <c r="P26" s="8"/>
      <c r="Q26" s="8"/>
      <c r="R26" s="8"/>
      <c r="S26" s="8"/>
      <c r="T26" s="8"/>
      <c r="U26" s="8"/>
      <c r="V26" s="8"/>
      <c r="W26" s="8">
        <v>96996</v>
      </c>
      <c r="X26" s="8"/>
      <c r="Y26" s="8">
        <v>96996</v>
      </c>
      <c r="Z26" s="2"/>
      <c r="AA26" s="6">
        <v>918742</v>
      </c>
    </row>
    <row r="27" spans="1:27" ht="13.5" x14ac:dyDescent="0.25">
      <c r="A27" s="25" t="s">
        <v>53</v>
      </c>
      <c r="B27" s="24" t="s">
        <v>32</v>
      </c>
      <c r="C27" s="6">
        <v>2955685</v>
      </c>
      <c r="D27" s="6"/>
      <c r="E27" s="7">
        <v>6087589</v>
      </c>
      <c r="F27" s="8">
        <v>6087589</v>
      </c>
      <c r="G27" s="8">
        <v>507299</v>
      </c>
      <c r="H27" s="8">
        <v>507299</v>
      </c>
      <c r="I27" s="8">
        <v>-52211</v>
      </c>
      <c r="J27" s="8">
        <v>962387</v>
      </c>
      <c r="K27" s="8">
        <v>324284</v>
      </c>
      <c r="L27" s="8">
        <v>313822</v>
      </c>
      <c r="M27" s="8">
        <v>507299</v>
      </c>
      <c r="N27" s="8">
        <v>1145405</v>
      </c>
      <c r="O27" s="8"/>
      <c r="P27" s="8"/>
      <c r="Q27" s="8"/>
      <c r="R27" s="8"/>
      <c r="S27" s="8"/>
      <c r="T27" s="8"/>
      <c r="U27" s="8"/>
      <c r="V27" s="8"/>
      <c r="W27" s="8">
        <v>2107792</v>
      </c>
      <c r="X27" s="8">
        <v>3043818</v>
      </c>
      <c r="Y27" s="8">
        <v>-936026</v>
      </c>
      <c r="Z27" s="2">
        <v>-30.75170723085283</v>
      </c>
      <c r="AA27" s="6">
        <v>6087589</v>
      </c>
    </row>
    <row r="28" spans="1:27" ht="13.5" x14ac:dyDescent="0.25">
      <c r="A28" s="25" t="s">
        <v>54</v>
      </c>
      <c r="B28" s="24" t="s">
        <v>32</v>
      </c>
      <c r="C28" s="6">
        <v>247495</v>
      </c>
      <c r="D28" s="6"/>
      <c r="E28" s="7">
        <v>192091</v>
      </c>
      <c r="F28" s="8">
        <v>192091</v>
      </c>
      <c r="G28" s="8"/>
      <c r="H28" s="8"/>
      <c r="I28" s="8"/>
      <c r="J28" s="8"/>
      <c r="K28" s="8"/>
      <c r="L28" s="8"/>
      <c r="M28" s="8">
        <v>103656</v>
      </c>
      <c r="N28" s="8">
        <v>103656</v>
      </c>
      <c r="O28" s="8"/>
      <c r="P28" s="8"/>
      <c r="Q28" s="8"/>
      <c r="R28" s="8"/>
      <c r="S28" s="8"/>
      <c r="T28" s="8"/>
      <c r="U28" s="8"/>
      <c r="V28" s="8"/>
      <c r="W28" s="8">
        <v>103656</v>
      </c>
      <c r="X28" s="8">
        <v>96045</v>
      </c>
      <c r="Y28" s="8">
        <v>7611</v>
      </c>
      <c r="Z28" s="2">
        <v>7.9244104326097142</v>
      </c>
      <c r="AA28" s="6">
        <v>192091</v>
      </c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>
        <v>15885</v>
      </c>
      <c r="D30" s="6"/>
      <c r="E30" s="7">
        <v>8715</v>
      </c>
      <c r="F30" s="8">
        <v>8715</v>
      </c>
      <c r="G30" s="8"/>
      <c r="H30" s="8">
        <v>6755</v>
      </c>
      <c r="I30" s="8"/>
      <c r="J30" s="8">
        <v>6755</v>
      </c>
      <c r="K30" s="8"/>
      <c r="L30" s="8"/>
      <c r="M30" s="8">
        <v>1898</v>
      </c>
      <c r="N30" s="8">
        <v>1898</v>
      </c>
      <c r="O30" s="8"/>
      <c r="P30" s="8"/>
      <c r="Q30" s="8"/>
      <c r="R30" s="8"/>
      <c r="S30" s="8"/>
      <c r="T30" s="8"/>
      <c r="U30" s="8"/>
      <c r="V30" s="8"/>
      <c r="W30" s="8">
        <v>8653</v>
      </c>
      <c r="X30" s="8">
        <v>4362</v>
      </c>
      <c r="Y30" s="8">
        <v>4291</v>
      </c>
      <c r="Z30" s="2">
        <v>98.372306281522242</v>
      </c>
      <c r="AA30" s="6">
        <v>8715</v>
      </c>
    </row>
    <row r="31" spans="1:27" ht="13.5" x14ac:dyDescent="0.25">
      <c r="A31" s="25" t="s">
        <v>57</v>
      </c>
      <c r="B31" s="24" t="s">
        <v>32</v>
      </c>
      <c r="C31" s="6">
        <v>25567953</v>
      </c>
      <c r="D31" s="6"/>
      <c r="E31" s="7">
        <v>31550603</v>
      </c>
      <c r="F31" s="8">
        <v>31550603</v>
      </c>
      <c r="G31" s="8">
        <v>1810073</v>
      </c>
      <c r="H31" s="8">
        <v>125372</v>
      </c>
      <c r="I31" s="8">
        <v>2329512</v>
      </c>
      <c r="J31" s="8">
        <v>4264957</v>
      </c>
      <c r="K31" s="8">
        <v>1774927</v>
      </c>
      <c r="L31" s="8">
        <v>235652</v>
      </c>
      <c r="M31" s="8">
        <v>5111465</v>
      </c>
      <c r="N31" s="8">
        <v>7122044</v>
      </c>
      <c r="O31" s="8"/>
      <c r="P31" s="8"/>
      <c r="Q31" s="8"/>
      <c r="R31" s="8"/>
      <c r="S31" s="8"/>
      <c r="T31" s="8"/>
      <c r="U31" s="8"/>
      <c r="V31" s="8"/>
      <c r="W31" s="8">
        <v>11387001</v>
      </c>
      <c r="X31" s="8">
        <v>15775314</v>
      </c>
      <c r="Y31" s="8">
        <v>-4388313</v>
      </c>
      <c r="Z31" s="2">
        <v>-27.817595263080026</v>
      </c>
      <c r="AA31" s="6">
        <v>31550603</v>
      </c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>
        <v>38817</v>
      </c>
      <c r="D33" s="6"/>
      <c r="E33" s="7">
        <v>87433</v>
      </c>
      <c r="F33" s="8">
        <v>87433</v>
      </c>
      <c r="G33" s="8">
        <v>931</v>
      </c>
      <c r="H33" s="8">
        <v>1194</v>
      </c>
      <c r="I33" s="8">
        <v>1679</v>
      </c>
      <c r="J33" s="8">
        <v>3804</v>
      </c>
      <c r="K33" s="8">
        <v>1471</v>
      </c>
      <c r="L33" s="8">
        <v>2790</v>
      </c>
      <c r="M33" s="8">
        <v>1746</v>
      </c>
      <c r="N33" s="8">
        <v>6007</v>
      </c>
      <c r="O33" s="8"/>
      <c r="P33" s="8"/>
      <c r="Q33" s="8"/>
      <c r="R33" s="8"/>
      <c r="S33" s="8"/>
      <c r="T33" s="8"/>
      <c r="U33" s="8"/>
      <c r="V33" s="8"/>
      <c r="W33" s="8">
        <v>9811</v>
      </c>
      <c r="X33" s="8">
        <v>22356</v>
      </c>
      <c r="Y33" s="8">
        <v>-12545</v>
      </c>
      <c r="Z33" s="2">
        <v>-56.114689568795853</v>
      </c>
      <c r="AA33" s="6">
        <v>87433</v>
      </c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31859089</v>
      </c>
      <c r="D35" s="33">
        <f>SUM(D24:D34)</f>
        <v>0</v>
      </c>
      <c r="E35" s="34">
        <f t="shared" si="1"/>
        <v>40602449</v>
      </c>
      <c r="F35" s="35">
        <f t="shared" si="1"/>
        <v>40602449</v>
      </c>
      <c r="G35" s="35">
        <f t="shared" si="1"/>
        <v>2465282</v>
      </c>
      <c r="H35" s="35">
        <f t="shared" si="1"/>
        <v>815437</v>
      </c>
      <c r="I35" s="35">
        <f t="shared" si="1"/>
        <v>2413841</v>
      </c>
      <c r="J35" s="35">
        <f t="shared" si="1"/>
        <v>5694560</v>
      </c>
      <c r="K35" s="35">
        <f t="shared" si="1"/>
        <v>2305025</v>
      </c>
      <c r="L35" s="35">
        <f t="shared" si="1"/>
        <v>836524</v>
      </c>
      <c r="M35" s="35">
        <f t="shared" si="1"/>
        <v>5990771</v>
      </c>
      <c r="N35" s="35">
        <f t="shared" si="1"/>
        <v>9132320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14826880</v>
      </c>
      <c r="X35" s="35">
        <f t="shared" si="1"/>
        <v>19852811</v>
      </c>
      <c r="Y35" s="35">
        <f t="shared" si="1"/>
        <v>-5025931</v>
      </c>
      <c r="Z35" s="36">
        <f>+IF(X35&lt;&gt;0,+(Y35/X35)*100,0)</f>
        <v>-25.315966590323153</v>
      </c>
      <c r="AA35" s="33">
        <f>SUM(AA24:AA34)</f>
        <v>40602449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6648699</v>
      </c>
      <c r="D37" s="46">
        <f>+D21-D35</f>
        <v>0</v>
      </c>
      <c r="E37" s="47">
        <f t="shared" si="2"/>
        <v>-4375061</v>
      </c>
      <c r="F37" s="48">
        <f t="shared" si="2"/>
        <v>-4375061</v>
      </c>
      <c r="G37" s="48">
        <f t="shared" si="2"/>
        <v>-1226871</v>
      </c>
      <c r="H37" s="48">
        <f t="shared" si="2"/>
        <v>551078</v>
      </c>
      <c r="I37" s="48">
        <f t="shared" si="2"/>
        <v>1550829</v>
      </c>
      <c r="J37" s="48">
        <f t="shared" si="2"/>
        <v>875036</v>
      </c>
      <c r="K37" s="48">
        <f t="shared" si="2"/>
        <v>-1186980</v>
      </c>
      <c r="L37" s="48">
        <f t="shared" si="2"/>
        <v>599263</v>
      </c>
      <c r="M37" s="48">
        <f t="shared" si="2"/>
        <v>1945700</v>
      </c>
      <c r="N37" s="48">
        <f t="shared" si="2"/>
        <v>1357983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2233019</v>
      </c>
      <c r="X37" s="48">
        <f>IF(F21=F35,0,X21-X35)</f>
        <v>-4014439</v>
      </c>
      <c r="Y37" s="48">
        <f t="shared" si="2"/>
        <v>6247458</v>
      </c>
      <c r="Z37" s="49">
        <f>+IF(X37&lt;&gt;0,+(Y37/X37)*100,0)</f>
        <v>-155.62468379766139</v>
      </c>
      <c r="AA37" s="46">
        <f>+AA21-AA35</f>
        <v>-4375061</v>
      </c>
    </row>
    <row r="38" spans="1:27" ht="23.1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6648699</v>
      </c>
      <c r="D41" s="56">
        <f>SUM(D37:D40)</f>
        <v>0</v>
      </c>
      <c r="E41" s="57">
        <f t="shared" si="3"/>
        <v>-4375061</v>
      </c>
      <c r="F41" s="58">
        <f t="shared" si="3"/>
        <v>-4375061</v>
      </c>
      <c r="G41" s="58">
        <f t="shared" si="3"/>
        <v>-1226871</v>
      </c>
      <c r="H41" s="58">
        <f t="shared" si="3"/>
        <v>551078</v>
      </c>
      <c r="I41" s="58">
        <f t="shared" si="3"/>
        <v>1550829</v>
      </c>
      <c r="J41" s="58">
        <f t="shared" si="3"/>
        <v>875036</v>
      </c>
      <c r="K41" s="58">
        <f t="shared" si="3"/>
        <v>-1186980</v>
      </c>
      <c r="L41" s="58">
        <f t="shared" si="3"/>
        <v>599263</v>
      </c>
      <c r="M41" s="58">
        <f t="shared" si="3"/>
        <v>1945700</v>
      </c>
      <c r="N41" s="58">
        <f t="shared" si="3"/>
        <v>1357983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2233019</v>
      </c>
      <c r="X41" s="58">
        <f t="shared" si="3"/>
        <v>-4014439</v>
      </c>
      <c r="Y41" s="58">
        <f t="shared" si="3"/>
        <v>6247458</v>
      </c>
      <c r="Z41" s="59">
        <f>+IF(X41&lt;&gt;0,+(Y41/X41)*100,0)</f>
        <v>-155.62468379766139</v>
      </c>
      <c r="AA41" s="56">
        <f>SUM(AA37:AA40)</f>
        <v>-4375061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6648699</v>
      </c>
      <c r="D43" s="64">
        <f>+D41-D42</f>
        <v>0</v>
      </c>
      <c r="E43" s="65">
        <f t="shared" si="4"/>
        <v>-4375061</v>
      </c>
      <c r="F43" s="66">
        <f t="shared" si="4"/>
        <v>-4375061</v>
      </c>
      <c r="G43" s="66">
        <f t="shared" si="4"/>
        <v>-1226871</v>
      </c>
      <c r="H43" s="66">
        <f t="shared" si="4"/>
        <v>551078</v>
      </c>
      <c r="I43" s="66">
        <f t="shared" si="4"/>
        <v>1550829</v>
      </c>
      <c r="J43" s="66">
        <f t="shared" si="4"/>
        <v>875036</v>
      </c>
      <c r="K43" s="66">
        <f t="shared" si="4"/>
        <v>-1186980</v>
      </c>
      <c r="L43" s="66">
        <f t="shared" si="4"/>
        <v>599263</v>
      </c>
      <c r="M43" s="66">
        <f t="shared" si="4"/>
        <v>1945700</v>
      </c>
      <c r="N43" s="66">
        <f t="shared" si="4"/>
        <v>1357983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2233019</v>
      </c>
      <c r="X43" s="66">
        <f t="shared" si="4"/>
        <v>-4014439</v>
      </c>
      <c r="Y43" s="66">
        <f t="shared" si="4"/>
        <v>6247458</v>
      </c>
      <c r="Z43" s="67">
        <f>+IF(X43&lt;&gt;0,+(Y43/X43)*100,0)</f>
        <v>-155.62468379766139</v>
      </c>
      <c r="AA43" s="64">
        <f>+AA41-AA42</f>
        <v>-4375061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6648699</v>
      </c>
      <c r="D45" s="56">
        <f>SUM(D43:D44)</f>
        <v>0</v>
      </c>
      <c r="E45" s="57">
        <f t="shared" si="5"/>
        <v>-4375061</v>
      </c>
      <c r="F45" s="58">
        <f t="shared" si="5"/>
        <v>-4375061</v>
      </c>
      <c r="G45" s="58">
        <f t="shared" si="5"/>
        <v>-1226871</v>
      </c>
      <c r="H45" s="58">
        <f t="shared" si="5"/>
        <v>551078</v>
      </c>
      <c r="I45" s="58">
        <f t="shared" si="5"/>
        <v>1550829</v>
      </c>
      <c r="J45" s="58">
        <f t="shared" si="5"/>
        <v>875036</v>
      </c>
      <c r="K45" s="58">
        <f t="shared" si="5"/>
        <v>-1186980</v>
      </c>
      <c r="L45" s="58">
        <f t="shared" si="5"/>
        <v>599263</v>
      </c>
      <c r="M45" s="58">
        <f t="shared" si="5"/>
        <v>1945700</v>
      </c>
      <c r="N45" s="58">
        <f t="shared" si="5"/>
        <v>1357983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2233019</v>
      </c>
      <c r="X45" s="58">
        <f t="shared" si="5"/>
        <v>-4014439</v>
      </c>
      <c r="Y45" s="58">
        <f t="shared" si="5"/>
        <v>6247458</v>
      </c>
      <c r="Z45" s="59">
        <f>+IF(X45&lt;&gt;0,+(Y45/X45)*100,0)</f>
        <v>-155.62468379766139</v>
      </c>
      <c r="AA45" s="56">
        <f>SUM(AA43:AA44)</f>
        <v>-4375061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6648699</v>
      </c>
      <c r="D47" s="71">
        <f>SUM(D45:D46)</f>
        <v>0</v>
      </c>
      <c r="E47" s="72">
        <f t="shared" si="6"/>
        <v>-4375061</v>
      </c>
      <c r="F47" s="73">
        <f t="shared" si="6"/>
        <v>-4375061</v>
      </c>
      <c r="G47" s="73">
        <f t="shared" si="6"/>
        <v>-1226871</v>
      </c>
      <c r="H47" s="74">
        <f t="shared" si="6"/>
        <v>551078</v>
      </c>
      <c r="I47" s="74">
        <f t="shared" si="6"/>
        <v>1550829</v>
      </c>
      <c r="J47" s="74">
        <f t="shared" si="6"/>
        <v>875036</v>
      </c>
      <c r="K47" s="74">
        <f t="shared" si="6"/>
        <v>-1186980</v>
      </c>
      <c r="L47" s="74">
        <f t="shared" si="6"/>
        <v>599263</v>
      </c>
      <c r="M47" s="73">
        <f t="shared" si="6"/>
        <v>1945700</v>
      </c>
      <c r="N47" s="73">
        <f t="shared" si="6"/>
        <v>1357983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2233019</v>
      </c>
      <c r="X47" s="74">
        <f t="shared" si="6"/>
        <v>-4014439</v>
      </c>
      <c r="Y47" s="74">
        <f t="shared" si="6"/>
        <v>6247458</v>
      </c>
      <c r="Z47" s="75">
        <f>+IF(X47&lt;&gt;0,+(Y47/X47)*100,0)</f>
        <v>-155.62468379766139</v>
      </c>
      <c r="AA47" s="76">
        <f>SUM(AA45:AA46)</f>
        <v>-4375061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">
      <c r="A1" s="80" t="s">
        <v>115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126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0</v>
      </c>
      <c r="D21" s="33">
        <f t="shared" si="0"/>
        <v>0</v>
      </c>
      <c r="E21" s="34">
        <f t="shared" si="0"/>
        <v>0</v>
      </c>
      <c r="F21" s="35">
        <f t="shared" si="0"/>
        <v>0</v>
      </c>
      <c r="G21" s="35">
        <f t="shared" si="0"/>
        <v>0</v>
      </c>
      <c r="H21" s="35">
        <f t="shared" si="0"/>
        <v>0</v>
      </c>
      <c r="I21" s="35">
        <f t="shared" si="0"/>
        <v>0</v>
      </c>
      <c r="J21" s="35">
        <f t="shared" si="0"/>
        <v>0</v>
      </c>
      <c r="K21" s="35">
        <f t="shared" si="0"/>
        <v>0</v>
      </c>
      <c r="L21" s="35">
        <f t="shared" si="0"/>
        <v>0</v>
      </c>
      <c r="M21" s="35">
        <f t="shared" si="0"/>
        <v>0</v>
      </c>
      <c r="N21" s="35">
        <f t="shared" si="0"/>
        <v>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0</v>
      </c>
      <c r="X21" s="35">
        <f t="shared" si="0"/>
        <v>0</v>
      </c>
      <c r="Y21" s="35">
        <f t="shared" si="0"/>
        <v>0</v>
      </c>
      <c r="Z21" s="36">
        <f>+IF(X21&lt;&gt;0,+(Y21/X21)*100,0)</f>
        <v>0</v>
      </c>
      <c r="AA21" s="33">
        <f>SUM(AA5:AA20)</f>
        <v>0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/>
      <c r="D24" s="6"/>
      <c r="E24" s="7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2"/>
      <c r="AA24" s="6"/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ht="13.5" x14ac:dyDescent="0.25">
      <c r="A27" s="25" t="s">
        <v>53</v>
      </c>
      <c r="B27" s="24" t="s">
        <v>32</v>
      </c>
      <c r="C27" s="6"/>
      <c r="D27" s="6"/>
      <c r="E27" s="7">
        <v>2808592</v>
      </c>
      <c r="F27" s="8">
        <v>2808592</v>
      </c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>
        <v>1404298</v>
      </c>
      <c r="Y27" s="8">
        <v>-1404298</v>
      </c>
      <c r="Z27" s="2">
        <v>-100</v>
      </c>
      <c r="AA27" s="6">
        <v>2808592</v>
      </c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/>
      <c r="D30" s="6"/>
      <c r="E30" s="7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2"/>
      <c r="AA30" s="6"/>
    </row>
    <row r="31" spans="1:27" ht="13.5" x14ac:dyDescent="0.25">
      <c r="A31" s="25" t="s">
        <v>57</v>
      </c>
      <c r="B31" s="24" t="s">
        <v>32</v>
      </c>
      <c r="C31" s="6">
        <v>365772</v>
      </c>
      <c r="D31" s="6"/>
      <c r="E31" s="7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2"/>
      <c r="AA31" s="6"/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/>
      <c r="D33" s="6"/>
      <c r="E33" s="7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2"/>
      <c r="AA33" s="6"/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365772</v>
      </c>
      <c r="D35" s="33">
        <f>SUM(D24:D34)</f>
        <v>0</v>
      </c>
      <c r="E35" s="34">
        <f t="shared" si="1"/>
        <v>2808592</v>
      </c>
      <c r="F35" s="35">
        <f t="shared" si="1"/>
        <v>2808592</v>
      </c>
      <c r="G35" s="35">
        <f t="shared" si="1"/>
        <v>0</v>
      </c>
      <c r="H35" s="35">
        <f t="shared" si="1"/>
        <v>0</v>
      </c>
      <c r="I35" s="35">
        <f t="shared" si="1"/>
        <v>0</v>
      </c>
      <c r="J35" s="35">
        <f t="shared" si="1"/>
        <v>0</v>
      </c>
      <c r="K35" s="35">
        <f t="shared" si="1"/>
        <v>0</v>
      </c>
      <c r="L35" s="35">
        <f t="shared" si="1"/>
        <v>0</v>
      </c>
      <c r="M35" s="35">
        <f t="shared" si="1"/>
        <v>0</v>
      </c>
      <c r="N35" s="35">
        <f t="shared" si="1"/>
        <v>0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0</v>
      </c>
      <c r="X35" s="35">
        <f t="shared" si="1"/>
        <v>1404298</v>
      </c>
      <c r="Y35" s="35">
        <f t="shared" si="1"/>
        <v>-1404298</v>
      </c>
      <c r="Z35" s="36">
        <f>+IF(X35&lt;&gt;0,+(Y35/X35)*100,0)</f>
        <v>-100</v>
      </c>
      <c r="AA35" s="33">
        <f>SUM(AA24:AA34)</f>
        <v>2808592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-365772</v>
      </c>
      <c r="D37" s="46">
        <f>+D21-D35</f>
        <v>0</v>
      </c>
      <c r="E37" s="47">
        <f t="shared" si="2"/>
        <v>-2808592</v>
      </c>
      <c r="F37" s="48">
        <f t="shared" si="2"/>
        <v>-2808592</v>
      </c>
      <c r="G37" s="48">
        <f t="shared" si="2"/>
        <v>0</v>
      </c>
      <c r="H37" s="48">
        <f t="shared" si="2"/>
        <v>0</v>
      </c>
      <c r="I37" s="48">
        <f t="shared" si="2"/>
        <v>0</v>
      </c>
      <c r="J37" s="48">
        <f t="shared" si="2"/>
        <v>0</v>
      </c>
      <c r="K37" s="48">
        <f t="shared" si="2"/>
        <v>0</v>
      </c>
      <c r="L37" s="48">
        <f t="shared" si="2"/>
        <v>0</v>
      </c>
      <c r="M37" s="48">
        <f t="shared" si="2"/>
        <v>0</v>
      </c>
      <c r="N37" s="48">
        <f t="shared" si="2"/>
        <v>0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0</v>
      </c>
      <c r="X37" s="48">
        <f>IF(F21=F35,0,X21-X35)</f>
        <v>-1404298</v>
      </c>
      <c r="Y37" s="48">
        <f t="shared" si="2"/>
        <v>1404298</v>
      </c>
      <c r="Z37" s="49">
        <f>+IF(X37&lt;&gt;0,+(Y37/X37)*100,0)</f>
        <v>-100</v>
      </c>
      <c r="AA37" s="46">
        <f>+AA21-AA35</f>
        <v>-2808592</v>
      </c>
    </row>
    <row r="38" spans="1:27" ht="23.1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-365772</v>
      </c>
      <c r="D41" s="56">
        <f>SUM(D37:D40)</f>
        <v>0</v>
      </c>
      <c r="E41" s="57">
        <f t="shared" si="3"/>
        <v>-2808592</v>
      </c>
      <c r="F41" s="58">
        <f t="shared" si="3"/>
        <v>-2808592</v>
      </c>
      <c r="G41" s="58">
        <f t="shared" si="3"/>
        <v>0</v>
      </c>
      <c r="H41" s="58">
        <f t="shared" si="3"/>
        <v>0</v>
      </c>
      <c r="I41" s="58">
        <f t="shared" si="3"/>
        <v>0</v>
      </c>
      <c r="J41" s="58">
        <f t="shared" si="3"/>
        <v>0</v>
      </c>
      <c r="K41" s="58">
        <f t="shared" si="3"/>
        <v>0</v>
      </c>
      <c r="L41" s="58">
        <f t="shared" si="3"/>
        <v>0</v>
      </c>
      <c r="M41" s="58">
        <f t="shared" si="3"/>
        <v>0</v>
      </c>
      <c r="N41" s="58">
        <f t="shared" si="3"/>
        <v>0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0</v>
      </c>
      <c r="X41" s="58">
        <f t="shared" si="3"/>
        <v>-1404298</v>
      </c>
      <c r="Y41" s="58">
        <f t="shared" si="3"/>
        <v>1404298</v>
      </c>
      <c r="Z41" s="59">
        <f>+IF(X41&lt;&gt;0,+(Y41/X41)*100,0)</f>
        <v>-100</v>
      </c>
      <c r="AA41" s="56">
        <f>SUM(AA37:AA40)</f>
        <v>-2808592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-365772</v>
      </c>
      <c r="D43" s="64">
        <f>+D41-D42</f>
        <v>0</v>
      </c>
      <c r="E43" s="65">
        <f t="shared" si="4"/>
        <v>-2808592</v>
      </c>
      <c r="F43" s="66">
        <f t="shared" si="4"/>
        <v>-2808592</v>
      </c>
      <c r="G43" s="66">
        <f t="shared" si="4"/>
        <v>0</v>
      </c>
      <c r="H43" s="66">
        <f t="shared" si="4"/>
        <v>0</v>
      </c>
      <c r="I43" s="66">
        <f t="shared" si="4"/>
        <v>0</v>
      </c>
      <c r="J43" s="66">
        <f t="shared" si="4"/>
        <v>0</v>
      </c>
      <c r="K43" s="66">
        <f t="shared" si="4"/>
        <v>0</v>
      </c>
      <c r="L43" s="66">
        <f t="shared" si="4"/>
        <v>0</v>
      </c>
      <c r="M43" s="66">
        <f t="shared" si="4"/>
        <v>0</v>
      </c>
      <c r="N43" s="66">
        <f t="shared" si="4"/>
        <v>0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0</v>
      </c>
      <c r="X43" s="66">
        <f t="shared" si="4"/>
        <v>-1404298</v>
      </c>
      <c r="Y43" s="66">
        <f t="shared" si="4"/>
        <v>1404298</v>
      </c>
      <c r="Z43" s="67">
        <f>+IF(X43&lt;&gt;0,+(Y43/X43)*100,0)</f>
        <v>-100</v>
      </c>
      <c r="AA43" s="64">
        <f>+AA41-AA42</f>
        <v>-2808592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-365772</v>
      </c>
      <c r="D45" s="56">
        <f>SUM(D43:D44)</f>
        <v>0</v>
      </c>
      <c r="E45" s="57">
        <f t="shared" si="5"/>
        <v>-2808592</v>
      </c>
      <c r="F45" s="58">
        <f t="shared" si="5"/>
        <v>-2808592</v>
      </c>
      <c r="G45" s="58">
        <f t="shared" si="5"/>
        <v>0</v>
      </c>
      <c r="H45" s="58">
        <f t="shared" si="5"/>
        <v>0</v>
      </c>
      <c r="I45" s="58">
        <f t="shared" si="5"/>
        <v>0</v>
      </c>
      <c r="J45" s="58">
        <f t="shared" si="5"/>
        <v>0</v>
      </c>
      <c r="K45" s="58">
        <f t="shared" si="5"/>
        <v>0</v>
      </c>
      <c r="L45" s="58">
        <f t="shared" si="5"/>
        <v>0</v>
      </c>
      <c r="M45" s="58">
        <f t="shared" si="5"/>
        <v>0</v>
      </c>
      <c r="N45" s="58">
        <f t="shared" si="5"/>
        <v>0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0</v>
      </c>
      <c r="X45" s="58">
        <f t="shared" si="5"/>
        <v>-1404298</v>
      </c>
      <c r="Y45" s="58">
        <f t="shared" si="5"/>
        <v>1404298</v>
      </c>
      <c r="Z45" s="59">
        <f>+IF(X45&lt;&gt;0,+(Y45/X45)*100,0)</f>
        <v>-100</v>
      </c>
      <c r="AA45" s="56">
        <f>SUM(AA43:AA44)</f>
        <v>-2808592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-365772</v>
      </c>
      <c r="D47" s="71">
        <f>SUM(D45:D46)</f>
        <v>0</v>
      </c>
      <c r="E47" s="72">
        <f t="shared" si="6"/>
        <v>-2808592</v>
      </c>
      <c r="F47" s="73">
        <f t="shared" si="6"/>
        <v>-2808592</v>
      </c>
      <c r="G47" s="73">
        <f t="shared" si="6"/>
        <v>0</v>
      </c>
      <c r="H47" s="74">
        <f t="shared" si="6"/>
        <v>0</v>
      </c>
      <c r="I47" s="74">
        <f t="shared" si="6"/>
        <v>0</v>
      </c>
      <c r="J47" s="74">
        <f t="shared" si="6"/>
        <v>0</v>
      </c>
      <c r="K47" s="74">
        <f t="shared" si="6"/>
        <v>0</v>
      </c>
      <c r="L47" s="74">
        <f t="shared" si="6"/>
        <v>0</v>
      </c>
      <c r="M47" s="73">
        <f t="shared" si="6"/>
        <v>0</v>
      </c>
      <c r="N47" s="73">
        <f t="shared" si="6"/>
        <v>0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0</v>
      </c>
      <c r="X47" s="74">
        <f t="shared" si="6"/>
        <v>-1404298</v>
      </c>
      <c r="Y47" s="74">
        <f t="shared" si="6"/>
        <v>1404298</v>
      </c>
      <c r="Z47" s="75">
        <f>+IF(X47&lt;&gt;0,+(Y47/X47)*100,0)</f>
        <v>-100</v>
      </c>
      <c r="AA47" s="76">
        <f>SUM(AA45:AA46)</f>
        <v>-2808592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">
      <c r="A1" s="80" t="s">
        <v>116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126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0</v>
      </c>
      <c r="D21" s="33">
        <f t="shared" si="0"/>
        <v>0</v>
      </c>
      <c r="E21" s="34">
        <f t="shared" si="0"/>
        <v>0</v>
      </c>
      <c r="F21" s="35">
        <f t="shared" si="0"/>
        <v>0</v>
      </c>
      <c r="G21" s="35">
        <f t="shared" si="0"/>
        <v>0</v>
      </c>
      <c r="H21" s="35">
        <f t="shared" si="0"/>
        <v>0</v>
      </c>
      <c r="I21" s="35">
        <f t="shared" si="0"/>
        <v>0</v>
      </c>
      <c r="J21" s="35">
        <f t="shared" si="0"/>
        <v>0</v>
      </c>
      <c r="K21" s="35">
        <f t="shared" si="0"/>
        <v>0</v>
      </c>
      <c r="L21" s="35">
        <f t="shared" si="0"/>
        <v>0</v>
      </c>
      <c r="M21" s="35">
        <f t="shared" si="0"/>
        <v>0</v>
      </c>
      <c r="N21" s="35">
        <f t="shared" si="0"/>
        <v>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0</v>
      </c>
      <c r="X21" s="35">
        <f t="shared" si="0"/>
        <v>0</v>
      </c>
      <c r="Y21" s="35">
        <f t="shared" si="0"/>
        <v>0</v>
      </c>
      <c r="Z21" s="36">
        <f>+IF(X21&lt;&gt;0,+(Y21/X21)*100,0)</f>
        <v>0</v>
      </c>
      <c r="AA21" s="33">
        <f>SUM(AA5:AA20)</f>
        <v>0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/>
      <c r="D24" s="6"/>
      <c r="E24" s="7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2"/>
      <c r="AA24" s="6"/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ht="13.5" x14ac:dyDescent="0.25">
      <c r="A27" s="25" t="s">
        <v>53</v>
      </c>
      <c r="B27" s="24" t="s">
        <v>32</v>
      </c>
      <c r="C27" s="6"/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/>
      <c r="D30" s="6"/>
      <c r="E30" s="7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2"/>
      <c r="AA30" s="6"/>
    </row>
    <row r="31" spans="1:27" ht="13.5" x14ac:dyDescent="0.25">
      <c r="A31" s="25" t="s">
        <v>57</v>
      </c>
      <c r="B31" s="24" t="s">
        <v>32</v>
      </c>
      <c r="C31" s="6"/>
      <c r="D31" s="6"/>
      <c r="E31" s="7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2"/>
      <c r="AA31" s="6"/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/>
      <c r="D33" s="6"/>
      <c r="E33" s="7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2"/>
      <c r="AA33" s="6"/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0</v>
      </c>
      <c r="D35" s="33">
        <f>SUM(D24:D34)</f>
        <v>0</v>
      </c>
      <c r="E35" s="34">
        <f t="shared" si="1"/>
        <v>0</v>
      </c>
      <c r="F35" s="35">
        <f t="shared" si="1"/>
        <v>0</v>
      </c>
      <c r="G35" s="35">
        <f t="shared" si="1"/>
        <v>0</v>
      </c>
      <c r="H35" s="35">
        <f t="shared" si="1"/>
        <v>0</v>
      </c>
      <c r="I35" s="35">
        <f t="shared" si="1"/>
        <v>0</v>
      </c>
      <c r="J35" s="35">
        <f t="shared" si="1"/>
        <v>0</v>
      </c>
      <c r="K35" s="35">
        <f t="shared" si="1"/>
        <v>0</v>
      </c>
      <c r="L35" s="35">
        <f t="shared" si="1"/>
        <v>0</v>
      </c>
      <c r="M35" s="35">
        <f t="shared" si="1"/>
        <v>0</v>
      </c>
      <c r="N35" s="35">
        <f t="shared" si="1"/>
        <v>0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0</v>
      </c>
      <c r="X35" s="35">
        <f t="shared" si="1"/>
        <v>0</v>
      </c>
      <c r="Y35" s="35">
        <f t="shared" si="1"/>
        <v>0</v>
      </c>
      <c r="Z35" s="36">
        <f>+IF(X35&lt;&gt;0,+(Y35/X35)*100,0)</f>
        <v>0</v>
      </c>
      <c r="AA35" s="33">
        <f>SUM(AA24:AA34)</f>
        <v>0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0</v>
      </c>
      <c r="D37" s="46">
        <f>+D21-D35</f>
        <v>0</v>
      </c>
      <c r="E37" s="47">
        <f t="shared" si="2"/>
        <v>0</v>
      </c>
      <c r="F37" s="48">
        <f t="shared" si="2"/>
        <v>0</v>
      </c>
      <c r="G37" s="48">
        <f t="shared" si="2"/>
        <v>0</v>
      </c>
      <c r="H37" s="48">
        <f t="shared" si="2"/>
        <v>0</v>
      </c>
      <c r="I37" s="48">
        <f t="shared" si="2"/>
        <v>0</v>
      </c>
      <c r="J37" s="48">
        <f t="shared" si="2"/>
        <v>0</v>
      </c>
      <c r="K37" s="48">
        <f t="shared" si="2"/>
        <v>0</v>
      </c>
      <c r="L37" s="48">
        <f t="shared" si="2"/>
        <v>0</v>
      </c>
      <c r="M37" s="48">
        <f t="shared" si="2"/>
        <v>0</v>
      </c>
      <c r="N37" s="48">
        <f t="shared" si="2"/>
        <v>0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0</v>
      </c>
      <c r="X37" s="48">
        <f>IF(F21=F35,0,X21-X35)</f>
        <v>0</v>
      </c>
      <c r="Y37" s="48">
        <f t="shared" si="2"/>
        <v>0</v>
      </c>
      <c r="Z37" s="49">
        <f>+IF(X37&lt;&gt;0,+(Y37/X37)*100,0)</f>
        <v>0</v>
      </c>
      <c r="AA37" s="46">
        <f>+AA21-AA35</f>
        <v>0</v>
      </c>
    </row>
    <row r="38" spans="1:27" ht="23.1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0</v>
      </c>
      <c r="D41" s="56">
        <f>SUM(D37:D40)</f>
        <v>0</v>
      </c>
      <c r="E41" s="57">
        <f t="shared" si="3"/>
        <v>0</v>
      </c>
      <c r="F41" s="58">
        <f t="shared" si="3"/>
        <v>0</v>
      </c>
      <c r="G41" s="58">
        <f t="shared" si="3"/>
        <v>0</v>
      </c>
      <c r="H41" s="58">
        <f t="shared" si="3"/>
        <v>0</v>
      </c>
      <c r="I41" s="58">
        <f t="shared" si="3"/>
        <v>0</v>
      </c>
      <c r="J41" s="58">
        <f t="shared" si="3"/>
        <v>0</v>
      </c>
      <c r="K41" s="58">
        <f t="shared" si="3"/>
        <v>0</v>
      </c>
      <c r="L41" s="58">
        <f t="shared" si="3"/>
        <v>0</v>
      </c>
      <c r="M41" s="58">
        <f t="shared" si="3"/>
        <v>0</v>
      </c>
      <c r="N41" s="58">
        <f t="shared" si="3"/>
        <v>0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0</v>
      </c>
      <c r="X41" s="58">
        <f t="shared" si="3"/>
        <v>0</v>
      </c>
      <c r="Y41" s="58">
        <f t="shared" si="3"/>
        <v>0</v>
      </c>
      <c r="Z41" s="59">
        <f>+IF(X41&lt;&gt;0,+(Y41/X41)*100,0)</f>
        <v>0</v>
      </c>
      <c r="AA41" s="56">
        <f>SUM(AA37:AA40)</f>
        <v>0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0</v>
      </c>
      <c r="D43" s="64">
        <f>+D41-D42</f>
        <v>0</v>
      </c>
      <c r="E43" s="65">
        <f t="shared" si="4"/>
        <v>0</v>
      </c>
      <c r="F43" s="66">
        <f t="shared" si="4"/>
        <v>0</v>
      </c>
      <c r="G43" s="66">
        <f t="shared" si="4"/>
        <v>0</v>
      </c>
      <c r="H43" s="66">
        <f t="shared" si="4"/>
        <v>0</v>
      </c>
      <c r="I43" s="66">
        <f t="shared" si="4"/>
        <v>0</v>
      </c>
      <c r="J43" s="66">
        <f t="shared" si="4"/>
        <v>0</v>
      </c>
      <c r="K43" s="66">
        <f t="shared" si="4"/>
        <v>0</v>
      </c>
      <c r="L43" s="66">
        <f t="shared" si="4"/>
        <v>0</v>
      </c>
      <c r="M43" s="66">
        <f t="shared" si="4"/>
        <v>0</v>
      </c>
      <c r="N43" s="66">
        <f t="shared" si="4"/>
        <v>0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0</v>
      </c>
      <c r="X43" s="66">
        <f t="shared" si="4"/>
        <v>0</v>
      </c>
      <c r="Y43" s="66">
        <f t="shared" si="4"/>
        <v>0</v>
      </c>
      <c r="Z43" s="67">
        <f>+IF(X43&lt;&gt;0,+(Y43/X43)*100,0)</f>
        <v>0</v>
      </c>
      <c r="AA43" s="64">
        <f>+AA41-AA42</f>
        <v>0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0</v>
      </c>
      <c r="D45" s="56">
        <f>SUM(D43:D44)</f>
        <v>0</v>
      </c>
      <c r="E45" s="57">
        <f t="shared" si="5"/>
        <v>0</v>
      </c>
      <c r="F45" s="58">
        <f t="shared" si="5"/>
        <v>0</v>
      </c>
      <c r="G45" s="58">
        <f t="shared" si="5"/>
        <v>0</v>
      </c>
      <c r="H45" s="58">
        <f t="shared" si="5"/>
        <v>0</v>
      </c>
      <c r="I45" s="58">
        <f t="shared" si="5"/>
        <v>0</v>
      </c>
      <c r="J45" s="58">
        <f t="shared" si="5"/>
        <v>0</v>
      </c>
      <c r="K45" s="58">
        <f t="shared" si="5"/>
        <v>0</v>
      </c>
      <c r="L45" s="58">
        <f t="shared" si="5"/>
        <v>0</v>
      </c>
      <c r="M45" s="58">
        <f t="shared" si="5"/>
        <v>0</v>
      </c>
      <c r="N45" s="58">
        <f t="shared" si="5"/>
        <v>0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0</v>
      </c>
      <c r="X45" s="58">
        <f t="shared" si="5"/>
        <v>0</v>
      </c>
      <c r="Y45" s="58">
        <f t="shared" si="5"/>
        <v>0</v>
      </c>
      <c r="Z45" s="59">
        <f>+IF(X45&lt;&gt;0,+(Y45/X45)*100,0)</f>
        <v>0</v>
      </c>
      <c r="AA45" s="56">
        <f>SUM(AA43:AA44)</f>
        <v>0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0</v>
      </c>
      <c r="D47" s="71">
        <f>SUM(D45:D46)</f>
        <v>0</v>
      </c>
      <c r="E47" s="72">
        <f t="shared" si="6"/>
        <v>0</v>
      </c>
      <c r="F47" s="73">
        <f t="shared" si="6"/>
        <v>0</v>
      </c>
      <c r="G47" s="73">
        <f t="shared" si="6"/>
        <v>0</v>
      </c>
      <c r="H47" s="74">
        <f t="shared" si="6"/>
        <v>0</v>
      </c>
      <c r="I47" s="74">
        <f t="shared" si="6"/>
        <v>0</v>
      </c>
      <c r="J47" s="74">
        <f t="shared" si="6"/>
        <v>0</v>
      </c>
      <c r="K47" s="74">
        <f t="shared" si="6"/>
        <v>0</v>
      </c>
      <c r="L47" s="74">
        <f t="shared" si="6"/>
        <v>0</v>
      </c>
      <c r="M47" s="73">
        <f t="shared" si="6"/>
        <v>0</v>
      </c>
      <c r="N47" s="73">
        <f t="shared" si="6"/>
        <v>0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0</v>
      </c>
      <c r="X47" s="74">
        <f t="shared" si="6"/>
        <v>0</v>
      </c>
      <c r="Y47" s="74">
        <f t="shared" si="6"/>
        <v>0</v>
      </c>
      <c r="Z47" s="75">
        <f>+IF(X47&lt;&gt;0,+(Y47/X47)*100,0)</f>
        <v>0</v>
      </c>
      <c r="AA47" s="76">
        <f>SUM(AA45:AA46)</f>
        <v>0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">
      <c r="A1" s="80" t="s">
        <v>117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126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0</v>
      </c>
      <c r="D21" s="33">
        <f t="shared" si="0"/>
        <v>0</v>
      </c>
      <c r="E21" s="34">
        <f t="shared" si="0"/>
        <v>0</v>
      </c>
      <c r="F21" s="35">
        <f t="shared" si="0"/>
        <v>0</v>
      </c>
      <c r="G21" s="35">
        <f t="shared" si="0"/>
        <v>0</v>
      </c>
      <c r="H21" s="35">
        <f t="shared" si="0"/>
        <v>0</v>
      </c>
      <c r="I21" s="35">
        <f t="shared" si="0"/>
        <v>0</v>
      </c>
      <c r="J21" s="35">
        <f t="shared" si="0"/>
        <v>0</v>
      </c>
      <c r="K21" s="35">
        <f t="shared" si="0"/>
        <v>0</v>
      </c>
      <c r="L21" s="35">
        <f t="shared" si="0"/>
        <v>0</v>
      </c>
      <c r="M21" s="35">
        <f t="shared" si="0"/>
        <v>0</v>
      </c>
      <c r="N21" s="35">
        <f t="shared" si="0"/>
        <v>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0</v>
      </c>
      <c r="X21" s="35">
        <f t="shared" si="0"/>
        <v>0</v>
      </c>
      <c r="Y21" s="35">
        <f t="shared" si="0"/>
        <v>0</v>
      </c>
      <c r="Z21" s="36">
        <f>+IF(X21&lt;&gt;0,+(Y21/X21)*100,0)</f>
        <v>0</v>
      </c>
      <c r="AA21" s="33">
        <f>SUM(AA5:AA20)</f>
        <v>0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/>
      <c r="D24" s="6"/>
      <c r="E24" s="7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2"/>
      <c r="AA24" s="6"/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ht="13.5" x14ac:dyDescent="0.25">
      <c r="A27" s="25" t="s">
        <v>53</v>
      </c>
      <c r="B27" s="24" t="s">
        <v>32</v>
      </c>
      <c r="C27" s="6"/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/>
      <c r="D30" s="6"/>
      <c r="E30" s="7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2"/>
      <c r="AA30" s="6"/>
    </row>
    <row r="31" spans="1:27" ht="13.5" x14ac:dyDescent="0.25">
      <c r="A31" s="25" t="s">
        <v>57</v>
      </c>
      <c r="B31" s="24" t="s">
        <v>32</v>
      </c>
      <c r="C31" s="6"/>
      <c r="D31" s="6"/>
      <c r="E31" s="7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2"/>
      <c r="AA31" s="6"/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/>
      <c r="D33" s="6"/>
      <c r="E33" s="7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2"/>
      <c r="AA33" s="6"/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0</v>
      </c>
      <c r="D35" s="33">
        <f>SUM(D24:D34)</f>
        <v>0</v>
      </c>
      <c r="E35" s="34">
        <f t="shared" si="1"/>
        <v>0</v>
      </c>
      <c r="F35" s="35">
        <f t="shared" si="1"/>
        <v>0</v>
      </c>
      <c r="G35" s="35">
        <f t="shared" si="1"/>
        <v>0</v>
      </c>
      <c r="H35" s="35">
        <f t="shared" si="1"/>
        <v>0</v>
      </c>
      <c r="I35" s="35">
        <f t="shared" si="1"/>
        <v>0</v>
      </c>
      <c r="J35" s="35">
        <f t="shared" si="1"/>
        <v>0</v>
      </c>
      <c r="K35" s="35">
        <f t="shared" si="1"/>
        <v>0</v>
      </c>
      <c r="L35" s="35">
        <f t="shared" si="1"/>
        <v>0</v>
      </c>
      <c r="M35" s="35">
        <f t="shared" si="1"/>
        <v>0</v>
      </c>
      <c r="N35" s="35">
        <f t="shared" si="1"/>
        <v>0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0</v>
      </c>
      <c r="X35" s="35">
        <f t="shared" si="1"/>
        <v>0</v>
      </c>
      <c r="Y35" s="35">
        <f t="shared" si="1"/>
        <v>0</v>
      </c>
      <c r="Z35" s="36">
        <f>+IF(X35&lt;&gt;0,+(Y35/X35)*100,0)</f>
        <v>0</v>
      </c>
      <c r="AA35" s="33">
        <f>SUM(AA24:AA34)</f>
        <v>0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0</v>
      </c>
      <c r="D37" s="46">
        <f>+D21-D35</f>
        <v>0</v>
      </c>
      <c r="E37" s="47">
        <f t="shared" si="2"/>
        <v>0</v>
      </c>
      <c r="F37" s="48">
        <f t="shared" si="2"/>
        <v>0</v>
      </c>
      <c r="G37" s="48">
        <f t="shared" si="2"/>
        <v>0</v>
      </c>
      <c r="H37" s="48">
        <f t="shared" si="2"/>
        <v>0</v>
      </c>
      <c r="I37" s="48">
        <f t="shared" si="2"/>
        <v>0</v>
      </c>
      <c r="J37" s="48">
        <f t="shared" si="2"/>
        <v>0</v>
      </c>
      <c r="K37" s="48">
        <f t="shared" si="2"/>
        <v>0</v>
      </c>
      <c r="L37" s="48">
        <f t="shared" si="2"/>
        <v>0</v>
      </c>
      <c r="M37" s="48">
        <f t="shared" si="2"/>
        <v>0</v>
      </c>
      <c r="N37" s="48">
        <f t="shared" si="2"/>
        <v>0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0</v>
      </c>
      <c r="X37" s="48">
        <f>IF(F21=F35,0,X21-X35)</f>
        <v>0</v>
      </c>
      <c r="Y37" s="48">
        <f t="shared" si="2"/>
        <v>0</v>
      </c>
      <c r="Z37" s="49">
        <f>+IF(X37&lt;&gt;0,+(Y37/X37)*100,0)</f>
        <v>0</v>
      </c>
      <c r="AA37" s="46">
        <f>+AA21-AA35</f>
        <v>0</v>
      </c>
    </row>
    <row r="38" spans="1:27" ht="23.1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0</v>
      </c>
      <c r="D41" s="56">
        <f>SUM(D37:D40)</f>
        <v>0</v>
      </c>
      <c r="E41" s="57">
        <f t="shared" si="3"/>
        <v>0</v>
      </c>
      <c r="F41" s="58">
        <f t="shared" si="3"/>
        <v>0</v>
      </c>
      <c r="G41" s="58">
        <f t="shared" si="3"/>
        <v>0</v>
      </c>
      <c r="H41" s="58">
        <f t="shared" si="3"/>
        <v>0</v>
      </c>
      <c r="I41" s="58">
        <f t="shared" si="3"/>
        <v>0</v>
      </c>
      <c r="J41" s="58">
        <f t="shared" si="3"/>
        <v>0</v>
      </c>
      <c r="K41" s="58">
        <f t="shared" si="3"/>
        <v>0</v>
      </c>
      <c r="L41" s="58">
        <f t="shared" si="3"/>
        <v>0</v>
      </c>
      <c r="M41" s="58">
        <f t="shared" si="3"/>
        <v>0</v>
      </c>
      <c r="N41" s="58">
        <f t="shared" si="3"/>
        <v>0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0</v>
      </c>
      <c r="X41" s="58">
        <f t="shared" si="3"/>
        <v>0</v>
      </c>
      <c r="Y41" s="58">
        <f t="shared" si="3"/>
        <v>0</v>
      </c>
      <c r="Z41" s="59">
        <f>+IF(X41&lt;&gt;0,+(Y41/X41)*100,0)</f>
        <v>0</v>
      </c>
      <c r="AA41" s="56">
        <f>SUM(AA37:AA40)</f>
        <v>0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0</v>
      </c>
      <c r="D43" s="64">
        <f>+D41-D42</f>
        <v>0</v>
      </c>
      <c r="E43" s="65">
        <f t="shared" si="4"/>
        <v>0</v>
      </c>
      <c r="F43" s="66">
        <f t="shared" si="4"/>
        <v>0</v>
      </c>
      <c r="G43" s="66">
        <f t="shared" si="4"/>
        <v>0</v>
      </c>
      <c r="H43" s="66">
        <f t="shared" si="4"/>
        <v>0</v>
      </c>
      <c r="I43" s="66">
        <f t="shared" si="4"/>
        <v>0</v>
      </c>
      <c r="J43" s="66">
        <f t="shared" si="4"/>
        <v>0</v>
      </c>
      <c r="K43" s="66">
        <f t="shared" si="4"/>
        <v>0</v>
      </c>
      <c r="L43" s="66">
        <f t="shared" si="4"/>
        <v>0</v>
      </c>
      <c r="M43" s="66">
        <f t="shared" si="4"/>
        <v>0</v>
      </c>
      <c r="N43" s="66">
        <f t="shared" si="4"/>
        <v>0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0</v>
      </c>
      <c r="X43" s="66">
        <f t="shared" si="4"/>
        <v>0</v>
      </c>
      <c r="Y43" s="66">
        <f t="shared" si="4"/>
        <v>0</v>
      </c>
      <c r="Z43" s="67">
        <f>+IF(X43&lt;&gt;0,+(Y43/X43)*100,0)</f>
        <v>0</v>
      </c>
      <c r="AA43" s="64">
        <f>+AA41-AA42</f>
        <v>0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0</v>
      </c>
      <c r="D45" s="56">
        <f>SUM(D43:D44)</f>
        <v>0</v>
      </c>
      <c r="E45" s="57">
        <f t="shared" si="5"/>
        <v>0</v>
      </c>
      <c r="F45" s="58">
        <f t="shared" si="5"/>
        <v>0</v>
      </c>
      <c r="G45" s="58">
        <f t="shared" si="5"/>
        <v>0</v>
      </c>
      <c r="H45" s="58">
        <f t="shared" si="5"/>
        <v>0</v>
      </c>
      <c r="I45" s="58">
        <f t="shared" si="5"/>
        <v>0</v>
      </c>
      <c r="J45" s="58">
        <f t="shared" si="5"/>
        <v>0</v>
      </c>
      <c r="K45" s="58">
        <f t="shared" si="5"/>
        <v>0</v>
      </c>
      <c r="L45" s="58">
        <f t="shared" si="5"/>
        <v>0</v>
      </c>
      <c r="M45" s="58">
        <f t="shared" si="5"/>
        <v>0</v>
      </c>
      <c r="N45" s="58">
        <f t="shared" si="5"/>
        <v>0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0</v>
      </c>
      <c r="X45" s="58">
        <f t="shared" si="5"/>
        <v>0</v>
      </c>
      <c r="Y45" s="58">
        <f t="shared" si="5"/>
        <v>0</v>
      </c>
      <c r="Z45" s="59">
        <f>+IF(X45&lt;&gt;0,+(Y45/X45)*100,0)</f>
        <v>0</v>
      </c>
      <c r="AA45" s="56">
        <f>SUM(AA43:AA44)</f>
        <v>0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0</v>
      </c>
      <c r="D47" s="71">
        <f>SUM(D45:D46)</f>
        <v>0</v>
      </c>
      <c r="E47" s="72">
        <f t="shared" si="6"/>
        <v>0</v>
      </c>
      <c r="F47" s="73">
        <f t="shared" si="6"/>
        <v>0</v>
      </c>
      <c r="G47" s="73">
        <f t="shared" si="6"/>
        <v>0</v>
      </c>
      <c r="H47" s="74">
        <f t="shared" si="6"/>
        <v>0</v>
      </c>
      <c r="I47" s="74">
        <f t="shared" si="6"/>
        <v>0</v>
      </c>
      <c r="J47" s="74">
        <f t="shared" si="6"/>
        <v>0</v>
      </c>
      <c r="K47" s="74">
        <f t="shared" si="6"/>
        <v>0</v>
      </c>
      <c r="L47" s="74">
        <f t="shared" si="6"/>
        <v>0</v>
      </c>
      <c r="M47" s="73">
        <f t="shared" si="6"/>
        <v>0</v>
      </c>
      <c r="N47" s="73">
        <f t="shared" si="6"/>
        <v>0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0</v>
      </c>
      <c r="X47" s="74">
        <f t="shared" si="6"/>
        <v>0</v>
      </c>
      <c r="Y47" s="74">
        <f t="shared" si="6"/>
        <v>0</v>
      </c>
      <c r="Z47" s="75">
        <f>+IF(X47&lt;&gt;0,+(Y47/X47)*100,0)</f>
        <v>0</v>
      </c>
      <c r="AA47" s="76">
        <f>SUM(AA45:AA46)</f>
        <v>0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">
      <c r="A1" s="80" t="s">
        <v>118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126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0</v>
      </c>
      <c r="D21" s="33">
        <f t="shared" si="0"/>
        <v>0</v>
      </c>
      <c r="E21" s="34">
        <f t="shared" si="0"/>
        <v>0</v>
      </c>
      <c r="F21" s="35">
        <f t="shared" si="0"/>
        <v>0</v>
      </c>
      <c r="G21" s="35">
        <f t="shared" si="0"/>
        <v>0</v>
      </c>
      <c r="H21" s="35">
        <f t="shared" si="0"/>
        <v>0</v>
      </c>
      <c r="I21" s="35">
        <f t="shared" si="0"/>
        <v>0</v>
      </c>
      <c r="J21" s="35">
        <f t="shared" si="0"/>
        <v>0</v>
      </c>
      <c r="K21" s="35">
        <f t="shared" si="0"/>
        <v>0</v>
      </c>
      <c r="L21" s="35">
        <f t="shared" si="0"/>
        <v>0</v>
      </c>
      <c r="M21" s="35">
        <f t="shared" si="0"/>
        <v>0</v>
      </c>
      <c r="N21" s="35">
        <f t="shared" si="0"/>
        <v>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0</v>
      </c>
      <c r="X21" s="35">
        <f t="shared" si="0"/>
        <v>0</v>
      </c>
      <c r="Y21" s="35">
        <f t="shared" si="0"/>
        <v>0</v>
      </c>
      <c r="Z21" s="36">
        <f>+IF(X21&lt;&gt;0,+(Y21/X21)*100,0)</f>
        <v>0</v>
      </c>
      <c r="AA21" s="33">
        <f>SUM(AA5:AA20)</f>
        <v>0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/>
      <c r="D24" s="6"/>
      <c r="E24" s="7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2"/>
      <c r="AA24" s="6"/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ht="13.5" x14ac:dyDescent="0.25">
      <c r="A27" s="25" t="s">
        <v>53</v>
      </c>
      <c r="B27" s="24" t="s">
        <v>32</v>
      </c>
      <c r="C27" s="6"/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/>
      <c r="D30" s="6"/>
      <c r="E30" s="7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2"/>
      <c r="AA30" s="6"/>
    </row>
    <row r="31" spans="1:27" ht="13.5" x14ac:dyDescent="0.25">
      <c r="A31" s="25" t="s">
        <v>57</v>
      </c>
      <c r="B31" s="24" t="s">
        <v>32</v>
      </c>
      <c r="C31" s="6"/>
      <c r="D31" s="6"/>
      <c r="E31" s="7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2"/>
      <c r="AA31" s="6"/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/>
      <c r="D33" s="6"/>
      <c r="E33" s="7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2"/>
      <c r="AA33" s="6"/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0</v>
      </c>
      <c r="D35" s="33">
        <f>SUM(D24:D34)</f>
        <v>0</v>
      </c>
      <c r="E35" s="34">
        <f t="shared" si="1"/>
        <v>0</v>
      </c>
      <c r="F35" s="35">
        <f t="shared" si="1"/>
        <v>0</v>
      </c>
      <c r="G35" s="35">
        <f t="shared" si="1"/>
        <v>0</v>
      </c>
      <c r="H35" s="35">
        <f t="shared" si="1"/>
        <v>0</v>
      </c>
      <c r="I35" s="35">
        <f t="shared" si="1"/>
        <v>0</v>
      </c>
      <c r="J35" s="35">
        <f t="shared" si="1"/>
        <v>0</v>
      </c>
      <c r="K35" s="35">
        <f t="shared" si="1"/>
        <v>0</v>
      </c>
      <c r="L35" s="35">
        <f t="shared" si="1"/>
        <v>0</v>
      </c>
      <c r="M35" s="35">
        <f t="shared" si="1"/>
        <v>0</v>
      </c>
      <c r="N35" s="35">
        <f t="shared" si="1"/>
        <v>0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0</v>
      </c>
      <c r="X35" s="35">
        <f t="shared" si="1"/>
        <v>0</v>
      </c>
      <c r="Y35" s="35">
        <f t="shared" si="1"/>
        <v>0</v>
      </c>
      <c r="Z35" s="36">
        <f>+IF(X35&lt;&gt;0,+(Y35/X35)*100,0)</f>
        <v>0</v>
      </c>
      <c r="AA35" s="33">
        <f>SUM(AA24:AA34)</f>
        <v>0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0</v>
      </c>
      <c r="D37" s="46">
        <f>+D21-D35</f>
        <v>0</v>
      </c>
      <c r="E37" s="47">
        <f t="shared" si="2"/>
        <v>0</v>
      </c>
      <c r="F37" s="48">
        <f t="shared" si="2"/>
        <v>0</v>
      </c>
      <c r="G37" s="48">
        <f t="shared" si="2"/>
        <v>0</v>
      </c>
      <c r="H37" s="48">
        <f t="shared" si="2"/>
        <v>0</v>
      </c>
      <c r="I37" s="48">
        <f t="shared" si="2"/>
        <v>0</v>
      </c>
      <c r="J37" s="48">
        <f t="shared" si="2"/>
        <v>0</v>
      </c>
      <c r="K37" s="48">
        <f t="shared" si="2"/>
        <v>0</v>
      </c>
      <c r="L37" s="48">
        <f t="shared" si="2"/>
        <v>0</v>
      </c>
      <c r="M37" s="48">
        <f t="shared" si="2"/>
        <v>0</v>
      </c>
      <c r="N37" s="48">
        <f t="shared" si="2"/>
        <v>0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0</v>
      </c>
      <c r="X37" s="48">
        <f>IF(F21=F35,0,X21-X35)</f>
        <v>0</v>
      </c>
      <c r="Y37" s="48">
        <f t="shared" si="2"/>
        <v>0</v>
      </c>
      <c r="Z37" s="49">
        <f>+IF(X37&lt;&gt;0,+(Y37/X37)*100,0)</f>
        <v>0</v>
      </c>
      <c r="AA37" s="46">
        <f>+AA21-AA35</f>
        <v>0</v>
      </c>
    </row>
    <row r="38" spans="1:27" ht="23.1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0</v>
      </c>
      <c r="D41" s="56">
        <f>SUM(D37:D40)</f>
        <v>0</v>
      </c>
      <c r="E41" s="57">
        <f t="shared" si="3"/>
        <v>0</v>
      </c>
      <c r="F41" s="58">
        <f t="shared" si="3"/>
        <v>0</v>
      </c>
      <c r="G41" s="58">
        <f t="shared" si="3"/>
        <v>0</v>
      </c>
      <c r="H41" s="58">
        <f t="shared" si="3"/>
        <v>0</v>
      </c>
      <c r="I41" s="58">
        <f t="shared" si="3"/>
        <v>0</v>
      </c>
      <c r="J41" s="58">
        <f t="shared" si="3"/>
        <v>0</v>
      </c>
      <c r="K41" s="58">
        <f t="shared" si="3"/>
        <v>0</v>
      </c>
      <c r="L41" s="58">
        <f t="shared" si="3"/>
        <v>0</v>
      </c>
      <c r="M41" s="58">
        <f t="shared" si="3"/>
        <v>0</v>
      </c>
      <c r="N41" s="58">
        <f t="shared" si="3"/>
        <v>0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0</v>
      </c>
      <c r="X41" s="58">
        <f t="shared" si="3"/>
        <v>0</v>
      </c>
      <c r="Y41" s="58">
        <f t="shared" si="3"/>
        <v>0</v>
      </c>
      <c r="Z41" s="59">
        <f>+IF(X41&lt;&gt;0,+(Y41/X41)*100,0)</f>
        <v>0</v>
      </c>
      <c r="AA41" s="56">
        <f>SUM(AA37:AA40)</f>
        <v>0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0</v>
      </c>
      <c r="D43" s="64">
        <f>+D41-D42</f>
        <v>0</v>
      </c>
      <c r="E43" s="65">
        <f t="shared" si="4"/>
        <v>0</v>
      </c>
      <c r="F43" s="66">
        <f t="shared" si="4"/>
        <v>0</v>
      </c>
      <c r="G43" s="66">
        <f t="shared" si="4"/>
        <v>0</v>
      </c>
      <c r="H43" s="66">
        <f t="shared" si="4"/>
        <v>0</v>
      </c>
      <c r="I43" s="66">
        <f t="shared" si="4"/>
        <v>0</v>
      </c>
      <c r="J43" s="66">
        <f t="shared" si="4"/>
        <v>0</v>
      </c>
      <c r="K43" s="66">
        <f t="shared" si="4"/>
        <v>0</v>
      </c>
      <c r="L43" s="66">
        <f t="shared" si="4"/>
        <v>0</v>
      </c>
      <c r="M43" s="66">
        <f t="shared" si="4"/>
        <v>0</v>
      </c>
      <c r="N43" s="66">
        <f t="shared" si="4"/>
        <v>0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0</v>
      </c>
      <c r="X43" s="66">
        <f t="shared" si="4"/>
        <v>0</v>
      </c>
      <c r="Y43" s="66">
        <f t="shared" si="4"/>
        <v>0</v>
      </c>
      <c r="Z43" s="67">
        <f>+IF(X43&lt;&gt;0,+(Y43/X43)*100,0)</f>
        <v>0</v>
      </c>
      <c r="AA43" s="64">
        <f>+AA41-AA42</f>
        <v>0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0</v>
      </c>
      <c r="D45" s="56">
        <f>SUM(D43:D44)</f>
        <v>0</v>
      </c>
      <c r="E45" s="57">
        <f t="shared" si="5"/>
        <v>0</v>
      </c>
      <c r="F45" s="58">
        <f t="shared" si="5"/>
        <v>0</v>
      </c>
      <c r="G45" s="58">
        <f t="shared" si="5"/>
        <v>0</v>
      </c>
      <c r="H45" s="58">
        <f t="shared" si="5"/>
        <v>0</v>
      </c>
      <c r="I45" s="58">
        <f t="shared" si="5"/>
        <v>0</v>
      </c>
      <c r="J45" s="58">
        <f t="shared" si="5"/>
        <v>0</v>
      </c>
      <c r="K45" s="58">
        <f t="shared" si="5"/>
        <v>0</v>
      </c>
      <c r="L45" s="58">
        <f t="shared" si="5"/>
        <v>0</v>
      </c>
      <c r="M45" s="58">
        <f t="shared" si="5"/>
        <v>0</v>
      </c>
      <c r="N45" s="58">
        <f t="shared" si="5"/>
        <v>0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0</v>
      </c>
      <c r="X45" s="58">
        <f t="shared" si="5"/>
        <v>0</v>
      </c>
      <c r="Y45" s="58">
        <f t="shared" si="5"/>
        <v>0</v>
      </c>
      <c r="Z45" s="59">
        <f>+IF(X45&lt;&gt;0,+(Y45/X45)*100,0)</f>
        <v>0</v>
      </c>
      <c r="AA45" s="56">
        <f>SUM(AA43:AA44)</f>
        <v>0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0</v>
      </c>
      <c r="D47" s="71">
        <f>SUM(D45:D46)</f>
        <v>0</v>
      </c>
      <c r="E47" s="72">
        <f t="shared" si="6"/>
        <v>0</v>
      </c>
      <c r="F47" s="73">
        <f t="shared" si="6"/>
        <v>0</v>
      </c>
      <c r="G47" s="73">
        <f t="shared" si="6"/>
        <v>0</v>
      </c>
      <c r="H47" s="74">
        <f t="shared" si="6"/>
        <v>0</v>
      </c>
      <c r="I47" s="74">
        <f t="shared" si="6"/>
        <v>0</v>
      </c>
      <c r="J47" s="74">
        <f t="shared" si="6"/>
        <v>0</v>
      </c>
      <c r="K47" s="74">
        <f t="shared" si="6"/>
        <v>0</v>
      </c>
      <c r="L47" s="74">
        <f t="shared" si="6"/>
        <v>0</v>
      </c>
      <c r="M47" s="73">
        <f t="shared" si="6"/>
        <v>0</v>
      </c>
      <c r="N47" s="73">
        <f t="shared" si="6"/>
        <v>0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0</v>
      </c>
      <c r="X47" s="74">
        <f t="shared" si="6"/>
        <v>0</v>
      </c>
      <c r="Y47" s="74">
        <f t="shared" si="6"/>
        <v>0</v>
      </c>
      <c r="Z47" s="75">
        <f>+IF(X47&lt;&gt;0,+(Y47/X47)*100,0)</f>
        <v>0</v>
      </c>
      <c r="AA47" s="76">
        <f>SUM(AA45:AA46)</f>
        <v>0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">
      <c r="A1" s="80" t="s">
        <v>119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126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ht="13.5" x14ac:dyDescent="0.25">
      <c r="A8" s="25" t="s">
        <v>36</v>
      </c>
      <c r="B8" s="24" t="s">
        <v>32</v>
      </c>
      <c r="C8" s="6">
        <v>51664182</v>
      </c>
      <c r="D8" s="6"/>
      <c r="E8" s="7">
        <v>62797762</v>
      </c>
      <c r="F8" s="8">
        <v>62797762</v>
      </c>
      <c r="G8" s="8">
        <v>5167783</v>
      </c>
      <c r="H8" s="8">
        <v>4842534</v>
      </c>
      <c r="I8" s="8">
        <v>7472301</v>
      </c>
      <c r="J8" s="8">
        <v>17482618</v>
      </c>
      <c r="K8" s="8">
        <v>5190552</v>
      </c>
      <c r="L8" s="8">
        <v>5502595</v>
      </c>
      <c r="M8" s="8">
        <v>5326722</v>
      </c>
      <c r="N8" s="8">
        <v>16019869</v>
      </c>
      <c r="O8" s="8"/>
      <c r="P8" s="8"/>
      <c r="Q8" s="8"/>
      <c r="R8" s="8"/>
      <c r="S8" s="8"/>
      <c r="T8" s="8"/>
      <c r="U8" s="8"/>
      <c r="V8" s="8"/>
      <c r="W8" s="8">
        <v>33502487</v>
      </c>
      <c r="X8" s="8">
        <v>31398876</v>
      </c>
      <c r="Y8" s="8">
        <v>2103611</v>
      </c>
      <c r="Z8" s="2">
        <v>6.6996379106054622</v>
      </c>
      <c r="AA8" s="6">
        <v>62797762</v>
      </c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>
        <v>145101985</v>
      </c>
      <c r="D18" s="6"/>
      <c r="E18" s="7">
        <v>134144967</v>
      </c>
      <c r="F18" s="8">
        <v>134144967</v>
      </c>
      <c r="G18" s="8">
        <v>49018671</v>
      </c>
      <c r="H18" s="8"/>
      <c r="I18" s="8"/>
      <c r="J18" s="8">
        <v>49018671</v>
      </c>
      <c r="K18" s="8">
        <v>2809347</v>
      </c>
      <c r="L18" s="8"/>
      <c r="M18" s="8">
        <v>39215055</v>
      </c>
      <c r="N18" s="8">
        <v>42024402</v>
      </c>
      <c r="O18" s="8"/>
      <c r="P18" s="8"/>
      <c r="Q18" s="8"/>
      <c r="R18" s="8"/>
      <c r="S18" s="8"/>
      <c r="T18" s="8"/>
      <c r="U18" s="8"/>
      <c r="V18" s="8"/>
      <c r="W18" s="8">
        <v>91043073</v>
      </c>
      <c r="X18" s="8">
        <v>67072476</v>
      </c>
      <c r="Y18" s="8">
        <v>23970597</v>
      </c>
      <c r="Z18" s="2">
        <v>35.738351153161545</v>
      </c>
      <c r="AA18" s="6">
        <v>134144967</v>
      </c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196766167</v>
      </c>
      <c r="D21" s="33">
        <f t="shared" si="0"/>
        <v>0</v>
      </c>
      <c r="E21" s="34">
        <f t="shared" si="0"/>
        <v>196942729</v>
      </c>
      <c r="F21" s="35">
        <f t="shared" si="0"/>
        <v>196942729</v>
      </c>
      <c r="G21" s="35">
        <f t="shared" si="0"/>
        <v>54186454</v>
      </c>
      <c r="H21" s="35">
        <f t="shared" si="0"/>
        <v>4842534</v>
      </c>
      <c r="I21" s="35">
        <f t="shared" si="0"/>
        <v>7472301</v>
      </c>
      <c r="J21" s="35">
        <f t="shared" si="0"/>
        <v>66501289</v>
      </c>
      <c r="K21" s="35">
        <f t="shared" si="0"/>
        <v>7999899</v>
      </c>
      <c r="L21" s="35">
        <f t="shared" si="0"/>
        <v>5502595</v>
      </c>
      <c r="M21" s="35">
        <f t="shared" si="0"/>
        <v>44541777</v>
      </c>
      <c r="N21" s="35">
        <f t="shared" si="0"/>
        <v>58044271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124545560</v>
      </c>
      <c r="X21" s="35">
        <f t="shared" si="0"/>
        <v>98471352</v>
      </c>
      <c r="Y21" s="35">
        <f t="shared" si="0"/>
        <v>26074208</v>
      </c>
      <c r="Z21" s="36">
        <f>+IF(X21&lt;&gt;0,+(Y21/X21)*100,0)</f>
        <v>26.478978373324253</v>
      </c>
      <c r="AA21" s="33">
        <f>SUM(AA5:AA20)</f>
        <v>196942729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>
        <v>23184683</v>
      </c>
      <c r="D24" s="6"/>
      <c r="E24" s="7">
        <v>25489444</v>
      </c>
      <c r="F24" s="8">
        <v>25489444</v>
      </c>
      <c r="G24" s="8">
        <v>1904319</v>
      </c>
      <c r="H24" s="8">
        <v>1914013</v>
      </c>
      <c r="I24" s="8">
        <v>1918303</v>
      </c>
      <c r="J24" s="8">
        <v>5736635</v>
      </c>
      <c r="K24" s="8">
        <v>2158316</v>
      </c>
      <c r="L24" s="8">
        <v>2047789</v>
      </c>
      <c r="M24" s="8">
        <v>1910432</v>
      </c>
      <c r="N24" s="8">
        <v>6116537</v>
      </c>
      <c r="O24" s="8"/>
      <c r="P24" s="8"/>
      <c r="Q24" s="8"/>
      <c r="R24" s="8"/>
      <c r="S24" s="8"/>
      <c r="T24" s="8"/>
      <c r="U24" s="8"/>
      <c r="V24" s="8"/>
      <c r="W24" s="8">
        <v>11853172</v>
      </c>
      <c r="X24" s="8">
        <v>12744750</v>
      </c>
      <c r="Y24" s="8">
        <v>-891578</v>
      </c>
      <c r="Z24" s="2">
        <v>-6.9956491888816963</v>
      </c>
      <c r="AA24" s="6">
        <v>25489444</v>
      </c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ht="13.5" x14ac:dyDescent="0.25">
      <c r="A27" s="25" t="s">
        <v>53</v>
      </c>
      <c r="B27" s="24" t="s">
        <v>32</v>
      </c>
      <c r="C27" s="6"/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>
        <v>197206</v>
      </c>
      <c r="D30" s="6"/>
      <c r="E30" s="7">
        <v>472804</v>
      </c>
      <c r="F30" s="8">
        <v>472804</v>
      </c>
      <c r="G30" s="8"/>
      <c r="H30" s="8">
        <v>28351</v>
      </c>
      <c r="I30" s="8">
        <v>17782</v>
      </c>
      <c r="J30" s="8">
        <v>46133</v>
      </c>
      <c r="K30" s="8">
        <v>121336</v>
      </c>
      <c r="L30" s="8">
        <v>6149</v>
      </c>
      <c r="M30" s="8">
        <v>108315</v>
      </c>
      <c r="N30" s="8">
        <v>235800</v>
      </c>
      <c r="O30" s="8"/>
      <c r="P30" s="8"/>
      <c r="Q30" s="8"/>
      <c r="R30" s="8"/>
      <c r="S30" s="8"/>
      <c r="T30" s="8"/>
      <c r="U30" s="8"/>
      <c r="V30" s="8"/>
      <c r="W30" s="8">
        <v>281933</v>
      </c>
      <c r="X30" s="8">
        <v>236406</v>
      </c>
      <c r="Y30" s="8">
        <v>45527</v>
      </c>
      <c r="Z30" s="2">
        <v>19.257971455885215</v>
      </c>
      <c r="AA30" s="6">
        <v>472804</v>
      </c>
    </row>
    <row r="31" spans="1:27" ht="13.5" x14ac:dyDescent="0.25">
      <c r="A31" s="25" t="s">
        <v>57</v>
      </c>
      <c r="B31" s="24" t="s">
        <v>32</v>
      </c>
      <c r="C31" s="6">
        <v>25925575</v>
      </c>
      <c r="D31" s="6"/>
      <c r="E31" s="7">
        <v>24303719</v>
      </c>
      <c r="F31" s="8">
        <v>24303719</v>
      </c>
      <c r="G31" s="8">
        <v>392507</v>
      </c>
      <c r="H31" s="8">
        <v>202922</v>
      </c>
      <c r="I31" s="8">
        <v>205726</v>
      </c>
      <c r="J31" s="8">
        <v>801155</v>
      </c>
      <c r="K31" s="8">
        <v>3337871</v>
      </c>
      <c r="L31" s="8">
        <v>78924</v>
      </c>
      <c r="M31" s="8">
        <v>4087349</v>
      </c>
      <c r="N31" s="8">
        <v>7504144</v>
      </c>
      <c r="O31" s="8"/>
      <c r="P31" s="8"/>
      <c r="Q31" s="8"/>
      <c r="R31" s="8"/>
      <c r="S31" s="8"/>
      <c r="T31" s="8"/>
      <c r="U31" s="8"/>
      <c r="V31" s="8"/>
      <c r="W31" s="8">
        <v>8305299</v>
      </c>
      <c r="X31" s="8">
        <v>12151848</v>
      </c>
      <c r="Y31" s="8">
        <v>-3846549</v>
      </c>
      <c r="Z31" s="2">
        <v>-31.654024968054241</v>
      </c>
      <c r="AA31" s="6">
        <v>24303719</v>
      </c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>
        <v>3186647</v>
      </c>
      <c r="D33" s="6"/>
      <c r="E33" s="7">
        <v>2587247</v>
      </c>
      <c r="F33" s="8">
        <v>2587247</v>
      </c>
      <c r="G33" s="8">
        <v>159268</v>
      </c>
      <c r="H33" s="8">
        <v>26873</v>
      </c>
      <c r="I33" s="8">
        <v>39004</v>
      </c>
      <c r="J33" s="8">
        <v>225145</v>
      </c>
      <c r="K33" s="8">
        <v>30487</v>
      </c>
      <c r="L33" s="8">
        <v>42122</v>
      </c>
      <c r="M33" s="8">
        <v>46604</v>
      </c>
      <c r="N33" s="8">
        <v>119213</v>
      </c>
      <c r="O33" s="8"/>
      <c r="P33" s="8"/>
      <c r="Q33" s="8"/>
      <c r="R33" s="8"/>
      <c r="S33" s="8"/>
      <c r="T33" s="8"/>
      <c r="U33" s="8"/>
      <c r="V33" s="8"/>
      <c r="W33" s="8">
        <v>344358</v>
      </c>
      <c r="X33" s="8">
        <v>1293618</v>
      </c>
      <c r="Y33" s="8">
        <v>-949260</v>
      </c>
      <c r="Z33" s="2">
        <v>-73.380240534686436</v>
      </c>
      <c r="AA33" s="6">
        <v>2587247</v>
      </c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52494111</v>
      </c>
      <c r="D35" s="33">
        <f>SUM(D24:D34)</f>
        <v>0</v>
      </c>
      <c r="E35" s="34">
        <f t="shared" si="1"/>
        <v>52853214</v>
      </c>
      <c r="F35" s="35">
        <f t="shared" si="1"/>
        <v>52853214</v>
      </c>
      <c r="G35" s="35">
        <f t="shared" si="1"/>
        <v>2456094</v>
      </c>
      <c r="H35" s="35">
        <f t="shared" si="1"/>
        <v>2172159</v>
      </c>
      <c r="I35" s="35">
        <f t="shared" si="1"/>
        <v>2180815</v>
      </c>
      <c r="J35" s="35">
        <f t="shared" si="1"/>
        <v>6809068</v>
      </c>
      <c r="K35" s="35">
        <f t="shared" si="1"/>
        <v>5648010</v>
      </c>
      <c r="L35" s="35">
        <f t="shared" si="1"/>
        <v>2174984</v>
      </c>
      <c r="M35" s="35">
        <f t="shared" si="1"/>
        <v>6152700</v>
      </c>
      <c r="N35" s="35">
        <f t="shared" si="1"/>
        <v>13975694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20784762</v>
      </c>
      <c r="X35" s="35">
        <f t="shared" si="1"/>
        <v>26426622</v>
      </c>
      <c r="Y35" s="35">
        <f t="shared" si="1"/>
        <v>-5641860</v>
      </c>
      <c r="Z35" s="36">
        <f>+IF(X35&lt;&gt;0,+(Y35/X35)*100,0)</f>
        <v>-21.349153138074172</v>
      </c>
      <c r="AA35" s="33">
        <f>SUM(AA24:AA34)</f>
        <v>52853214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144272056</v>
      </c>
      <c r="D37" s="46">
        <f>+D21-D35</f>
        <v>0</v>
      </c>
      <c r="E37" s="47">
        <f t="shared" si="2"/>
        <v>144089515</v>
      </c>
      <c r="F37" s="48">
        <f t="shared" si="2"/>
        <v>144089515</v>
      </c>
      <c r="G37" s="48">
        <f t="shared" si="2"/>
        <v>51730360</v>
      </c>
      <c r="H37" s="48">
        <f t="shared" si="2"/>
        <v>2670375</v>
      </c>
      <c r="I37" s="48">
        <f t="shared" si="2"/>
        <v>5291486</v>
      </c>
      <c r="J37" s="48">
        <f t="shared" si="2"/>
        <v>59692221</v>
      </c>
      <c r="K37" s="48">
        <f t="shared" si="2"/>
        <v>2351889</v>
      </c>
      <c r="L37" s="48">
        <f t="shared" si="2"/>
        <v>3327611</v>
      </c>
      <c r="M37" s="48">
        <f t="shared" si="2"/>
        <v>38389077</v>
      </c>
      <c r="N37" s="48">
        <f t="shared" si="2"/>
        <v>44068577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103760798</v>
      </c>
      <c r="X37" s="48">
        <f>IF(F21=F35,0,X21-X35)</f>
        <v>72044730</v>
      </c>
      <c r="Y37" s="48">
        <f t="shared" si="2"/>
        <v>31716068</v>
      </c>
      <c r="Z37" s="49">
        <f>+IF(X37&lt;&gt;0,+(Y37/X37)*100,0)</f>
        <v>44.022745313918172</v>
      </c>
      <c r="AA37" s="46">
        <f>+AA21-AA35</f>
        <v>144089515</v>
      </c>
    </row>
    <row r="38" spans="1:27" ht="23.1" customHeight="1" x14ac:dyDescent="0.25">
      <c r="A38" s="50" t="s">
        <v>62</v>
      </c>
      <c r="B38" s="29" t="s">
        <v>32</v>
      </c>
      <c r="C38" s="6">
        <v>96</v>
      </c>
      <c r="D38" s="6"/>
      <c r="E38" s="7">
        <v>82522261</v>
      </c>
      <c r="F38" s="8">
        <v>82522261</v>
      </c>
      <c r="G38" s="8"/>
      <c r="H38" s="8"/>
      <c r="I38" s="8"/>
      <c r="J38" s="8"/>
      <c r="K38" s="8">
        <v>27965495</v>
      </c>
      <c r="L38" s="8"/>
      <c r="M38" s="8"/>
      <c r="N38" s="8">
        <v>27965495</v>
      </c>
      <c r="O38" s="8"/>
      <c r="P38" s="8"/>
      <c r="Q38" s="8"/>
      <c r="R38" s="8"/>
      <c r="S38" s="8"/>
      <c r="T38" s="8"/>
      <c r="U38" s="8"/>
      <c r="V38" s="8"/>
      <c r="W38" s="8">
        <v>27965495</v>
      </c>
      <c r="X38" s="8">
        <v>41261130</v>
      </c>
      <c r="Y38" s="8">
        <v>-13295635</v>
      </c>
      <c r="Z38" s="2">
        <v>-32.223148033027691</v>
      </c>
      <c r="AA38" s="6">
        <v>82522261</v>
      </c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144272152</v>
      </c>
      <c r="D41" s="56">
        <f>SUM(D37:D40)</f>
        <v>0</v>
      </c>
      <c r="E41" s="57">
        <f t="shared" si="3"/>
        <v>226611776</v>
      </c>
      <c r="F41" s="58">
        <f t="shared" si="3"/>
        <v>226611776</v>
      </c>
      <c r="G41" s="58">
        <f t="shared" si="3"/>
        <v>51730360</v>
      </c>
      <c r="H41" s="58">
        <f t="shared" si="3"/>
        <v>2670375</v>
      </c>
      <c r="I41" s="58">
        <f t="shared" si="3"/>
        <v>5291486</v>
      </c>
      <c r="J41" s="58">
        <f t="shared" si="3"/>
        <v>59692221</v>
      </c>
      <c r="K41" s="58">
        <f t="shared" si="3"/>
        <v>30317384</v>
      </c>
      <c r="L41" s="58">
        <f t="shared" si="3"/>
        <v>3327611</v>
      </c>
      <c r="M41" s="58">
        <f t="shared" si="3"/>
        <v>38389077</v>
      </c>
      <c r="N41" s="58">
        <f t="shared" si="3"/>
        <v>72034072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131726293</v>
      </c>
      <c r="X41" s="58">
        <f t="shared" si="3"/>
        <v>113305860</v>
      </c>
      <c r="Y41" s="58">
        <f t="shared" si="3"/>
        <v>18420433</v>
      </c>
      <c r="Z41" s="59">
        <f>+IF(X41&lt;&gt;0,+(Y41/X41)*100,0)</f>
        <v>16.257264187395073</v>
      </c>
      <c r="AA41" s="56">
        <f>SUM(AA37:AA40)</f>
        <v>226611776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144272152</v>
      </c>
      <c r="D43" s="64">
        <f>+D41-D42</f>
        <v>0</v>
      </c>
      <c r="E43" s="65">
        <f t="shared" si="4"/>
        <v>226611776</v>
      </c>
      <c r="F43" s="66">
        <f t="shared" si="4"/>
        <v>226611776</v>
      </c>
      <c r="G43" s="66">
        <f t="shared" si="4"/>
        <v>51730360</v>
      </c>
      <c r="H43" s="66">
        <f t="shared" si="4"/>
        <v>2670375</v>
      </c>
      <c r="I43" s="66">
        <f t="shared" si="4"/>
        <v>5291486</v>
      </c>
      <c r="J43" s="66">
        <f t="shared" si="4"/>
        <v>59692221</v>
      </c>
      <c r="K43" s="66">
        <f t="shared" si="4"/>
        <v>30317384</v>
      </c>
      <c r="L43" s="66">
        <f t="shared" si="4"/>
        <v>3327611</v>
      </c>
      <c r="M43" s="66">
        <f t="shared" si="4"/>
        <v>38389077</v>
      </c>
      <c r="N43" s="66">
        <f t="shared" si="4"/>
        <v>72034072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131726293</v>
      </c>
      <c r="X43" s="66">
        <f t="shared" si="4"/>
        <v>113305860</v>
      </c>
      <c r="Y43" s="66">
        <f t="shared" si="4"/>
        <v>18420433</v>
      </c>
      <c r="Z43" s="67">
        <f>+IF(X43&lt;&gt;0,+(Y43/X43)*100,0)</f>
        <v>16.257264187395073</v>
      </c>
      <c r="AA43" s="64">
        <f>+AA41-AA42</f>
        <v>226611776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144272152</v>
      </c>
      <c r="D45" s="56">
        <f>SUM(D43:D44)</f>
        <v>0</v>
      </c>
      <c r="E45" s="57">
        <f t="shared" si="5"/>
        <v>226611776</v>
      </c>
      <c r="F45" s="58">
        <f t="shared" si="5"/>
        <v>226611776</v>
      </c>
      <c r="G45" s="58">
        <f t="shared" si="5"/>
        <v>51730360</v>
      </c>
      <c r="H45" s="58">
        <f t="shared" si="5"/>
        <v>2670375</v>
      </c>
      <c r="I45" s="58">
        <f t="shared" si="5"/>
        <v>5291486</v>
      </c>
      <c r="J45" s="58">
        <f t="shared" si="5"/>
        <v>59692221</v>
      </c>
      <c r="K45" s="58">
        <f t="shared" si="5"/>
        <v>30317384</v>
      </c>
      <c r="L45" s="58">
        <f t="shared" si="5"/>
        <v>3327611</v>
      </c>
      <c r="M45" s="58">
        <f t="shared" si="5"/>
        <v>38389077</v>
      </c>
      <c r="N45" s="58">
        <f t="shared" si="5"/>
        <v>72034072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131726293</v>
      </c>
      <c r="X45" s="58">
        <f t="shared" si="5"/>
        <v>113305860</v>
      </c>
      <c r="Y45" s="58">
        <f t="shared" si="5"/>
        <v>18420433</v>
      </c>
      <c r="Z45" s="59">
        <f>+IF(X45&lt;&gt;0,+(Y45/X45)*100,0)</f>
        <v>16.257264187395073</v>
      </c>
      <c r="AA45" s="56">
        <f>SUM(AA43:AA44)</f>
        <v>226611776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144272152</v>
      </c>
      <c r="D47" s="71">
        <f>SUM(D45:D46)</f>
        <v>0</v>
      </c>
      <c r="E47" s="72">
        <f t="shared" si="6"/>
        <v>226611776</v>
      </c>
      <c r="F47" s="73">
        <f t="shared" si="6"/>
        <v>226611776</v>
      </c>
      <c r="G47" s="73">
        <f t="shared" si="6"/>
        <v>51730360</v>
      </c>
      <c r="H47" s="74">
        <f t="shared" si="6"/>
        <v>2670375</v>
      </c>
      <c r="I47" s="74">
        <f t="shared" si="6"/>
        <v>5291486</v>
      </c>
      <c r="J47" s="74">
        <f t="shared" si="6"/>
        <v>59692221</v>
      </c>
      <c r="K47" s="74">
        <f t="shared" si="6"/>
        <v>30317384</v>
      </c>
      <c r="L47" s="74">
        <f t="shared" si="6"/>
        <v>3327611</v>
      </c>
      <c r="M47" s="73">
        <f t="shared" si="6"/>
        <v>38389077</v>
      </c>
      <c r="N47" s="73">
        <f t="shared" si="6"/>
        <v>72034072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131726293</v>
      </c>
      <c r="X47" s="74">
        <f t="shared" si="6"/>
        <v>113305860</v>
      </c>
      <c r="Y47" s="74">
        <f t="shared" si="6"/>
        <v>18420433</v>
      </c>
      <c r="Z47" s="75">
        <f>+IF(X47&lt;&gt;0,+(Y47/X47)*100,0)</f>
        <v>16.257264187395073</v>
      </c>
      <c r="AA47" s="76">
        <f>SUM(AA45:AA46)</f>
        <v>226611776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">
      <c r="A1" s="80" t="s">
        <v>120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126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0</v>
      </c>
      <c r="D21" s="33">
        <f t="shared" si="0"/>
        <v>0</v>
      </c>
      <c r="E21" s="34">
        <f t="shared" si="0"/>
        <v>0</v>
      </c>
      <c r="F21" s="35">
        <f t="shared" si="0"/>
        <v>0</v>
      </c>
      <c r="G21" s="35">
        <f t="shared" si="0"/>
        <v>0</v>
      </c>
      <c r="H21" s="35">
        <f t="shared" si="0"/>
        <v>0</v>
      </c>
      <c r="I21" s="35">
        <f t="shared" si="0"/>
        <v>0</v>
      </c>
      <c r="J21" s="35">
        <f t="shared" si="0"/>
        <v>0</v>
      </c>
      <c r="K21" s="35">
        <f t="shared" si="0"/>
        <v>0</v>
      </c>
      <c r="L21" s="35">
        <f t="shared" si="0"/>
        <v>0</v>
      </c>
      <c r="M21" s="35">
        <f t="shared" si="0"/>
        <v>0</v>
      </c>
      <c r="N21" s="35">
        <f t="shared" si="0"/>
        <v>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0</v>
      </c>
      <c r="X21" s="35">
        <f t="shared" si="0"/>
        <v>0</v>
      </c>
      <c r="Y21" s="35">
        <f t="shared" si="0"/>
        <v>0</v>
      </c>
      <c r="Z21" s="36">
        <f>+IF(X21&lt;&gt;0,+(Y21/X21)*100,0)</f>
        <v>0</v>
      </c>
      <c r="AA21" s="33">
        <f>SUM(AA5:AA20)</f>
        <v>0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/>
      <c r="D24" s="6"/>
      <c r="E24" s="7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2"/>
      <c r="AA24" s="6"/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ht="13.5" x14ac:dyDescent="0.25">
      <c r="A27" s="25" t="s">
        <v>53</v>
      </c>
      <c r="B27" s="24" t="s">
        <v>32</v>
      </c>
      <c r="C27" s="6"/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/>
      <c r="D30" s="6"/>
      <c r="E30" s="7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2"/>
      <c r="AA30" s="6"/>
    </row>
    <row r="31" spans="1:27" ht="13.5" x14ac:dyDescent="0.25">
      <c r="A31" s="25" t="s">
        <v>57</v>
      </c>
      <c r="B31" s="24" t="s">
        <v>32</v>
      </c>
      <c r="C31" s="6"/>
      <c r="D31" s="6"/>
      <c r="E31" s="7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2"/>
      <c r="AA31" s="6"/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/>
      <c r="D33" s="6"/>
      <c r="E33" s="7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2"/>
      <c r="AA33" s="6"/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0</v>
      </c>
      <c r="D35" s="33">
        <f>SUM(D24:D34)</f>
        <v>0</v>
      </c>
      <c r="E35" s="34">
        <f t="shared" si="1"/>
        <v>0</v>
      </c>
      <c r="F35" s="35">
        <f t="shared" si="1"/>
        <v>0</v>
      </c>
      <c r="G35" s="35">
        <f t="shared" si="1"/>
        <v>0</v>
      </c>
      <c r="H35" s="35">
        <f t="shared" si="1"/>
        <v>0</v>
      </c>
      <c r="I35" s="35">
        <f t="shared" si="1"/>
        <v>0</v>
      </c>
      <c r="J35" s="35">
        <f t="shared" si="1"/>
        <v>0</v>
      </c>
      <c r="K35" s="35">
        <f t="shared" si="1"/>
        <v>0</v>
      </c>
      <c r="L35" s="35">
        <f t="shared" si="1"/>
        <v>0</v>
      </c>
      <c r="M35" s="35">
        <f t="shared" si="1"/>
        <v>0</v>
      </c>
      <c r="N35" s="35">
        <f t="shared" si="1"/>
        <v>0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0</v>
      </c>
      <c r="X35" s="35">
        <f t="shared" si="1"/>
        <v>0</v>
      </c>
      <c r="Y35" s="35">
        <f t="shared" si="1"/>
        <v>0</v>
      </c>
      <c r="Z35" s="36">
        <f>+IF(X35&lt;&gt;0,+(Y35/X35)*100,0)</f>
        <v>0</v>
      </c>
      <c r="AA35" s="33">
        <f>SUM(AA24:AA34)</f>
        <v>0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0</v>
      </c>
      <c r="D37" s="46">
        <f>+D21-D35</f>
        <v>0</v>
      </c>
      <c r="E37" s="47">
        <f t="shared" si="2"/>
        <v>0</v>
      </c>
      <c r="F37" s="48">
        <f t="shared" si="2"/>
        <v>0</v>
      </c>
      <c r="G37" s="48">
        <f t="shared" si="2"/>
        <v>0</v>
      </c>
      <c r="H37" s="48">
        <f t="shared" si="2"/>
        <v>0</v>
      </c>
      <c r="I37" s="48">
        <f t="shared" si="2"/>
        <v>0</v>
      </c>
      <c r="J37" s="48">
        <f t="shared" si="2"/>
        <v>0</v>
      </c>
      <c r="K37" s="48">
        <f t="shared" si="2"/>
        <v>0</v>
      </c>
      <c r="L37" s="48">
        <f t="shared" si="2"/>
        <v>0</v>
      </c>
      <c r="M37" s="48">
        <f t="shared" si="2"/>
        <v>0</v>
      </c>
      <c r="N37" s="48">
        <f t="shared" si="2"/>
        <v>0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0</v>
      </c>
      <c r="X37" s="48">
        <f>IF(F21=F35,0,X21-X35)</f>
        <v>0</v>
      </c>
      <c r="Y37" s="48">
        <f t="shared" si="2"/>
        <v>0</v>
      </c>
      <c r="Z37" s="49">
        <f>+IF(X37&lt;&gt;0,+(Y37/X37)*100,0)</f>
        <v>0</v>
      </c>
      <c r="AA37" s="46">
        <f>+AA21-AA35</f>
        <v>0</v>
      </c>
    </row>
    <row r="38" spans="1:27" ht="23.1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0</v>
      </c>
      <c r="D41" s="56">
        <f>SUM(D37:D40)</f>
        <v>0</v>
      </c>
      <c r="E41" s="57">
        <f t="shared" si="3"/>
        <v>0</v>
      </c>
      <c r="F41" s="58">
        <f t="shared" si="3"/>
        <v>0</v>
      </c>
      <c r="G41" s="58">
        <f t="shared" si="3"/>
        <v>0</v>
      </c>
      <c r="H41" s="58">
        <f t="shared" si="3"/>
        <v>0</v>
      </c>
      <c r="I41" s="58">
        <f t="shared" si="3"/>
        <v>0</v>
      </c>
      <c r="J41" s="58">
        <f t="shared" si="3"/>
        <v>0</v>
      </c>
      <c r="K41" s="58">
        <f t="shared" si="3"/>
        <v>0</v>
      </c>
      <c r="L41" s="58">
        <f t="shared" si="3"/>
        <v>0</v>
      </c>
      <c r="M41" s="58">
        <f t="shared" si="3"/>
        <v>0</v>
      </c>
      <c r="N41" s="58">
        <f t="shared" si="3"/>
        <v>0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0</v>
      </c>
      <c r="X41" s="58">
        <f t="shared" si="3"/>
        <v>0</v>
      </c>
      <c r="Y41" s="58">
        <f t="shared" si="3"/>
        <v>0</v>
      </c>
      <c r="Z41" s="59">
        <f>+IF(X41&lt;&gt;0,+(Y41/X41)*100,0)</f>
        <v>0</v>
      </c>
      <c r="AA41" s="56">
        <f>SUM(AA37:AA40)</f>
        <v>0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0</v>
      </c>
      <c r="D43" s="64">
        <f>+D41-D42</f>
        <v>0</v>
      </c>
      <c r="E43" s="65">
        <f t="shared" si="4"/>
        <v>0</v>
      </c>
      <c r="F43" s="66">
        <f t="shared" si="4"/>
        <v>0</v>
      </c>
      <c r="G43" s="66">
        <f t="shared" si="4"/>
        <v>0</v>
      </c>
      <c r="H43" s="66">
        <f t="shared" si="4"/>
        <v>0</v>
      </c>
      <c r="I43" s="66">
        <f t="shared" si="4"/>
        <v>0</v>
      </c>
      <c r="J43" s="66">
        <f t="shared" si="4"/>
        <v>0</v>
      </c>
      <c r="K43" s="66">
        <f t="shared" si="4"/>
        <v>0</v>
      </c>
      <c r="L43" s="66">
        <f t="shared" si="4"/>
        <v>0</v>
      </c>
      <c r="M43" s="66">
        <f t="shared" si="4"/>
        <v>0</v>
      </c>
      <c r="N43" s="66">
        <f t="shared" si="4"/>
        <v>0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0</v>
      </c>
      <c r="X43" s="66">
        <f t="shared" si="4"/>
        <v>0</v>
      </c>
      <c r="Y43" s="66">
        <f t="shared" si="4"/>
        <v>0</v>
      </c>
      <c r="Z43" s="67">
        <f>+IF(X43&lt;&gt;0,+(Y43/X43)*100,0)</f>
        <v>0</v>
      </c>
      <c r="AA43" s="64">
        <f>+AA41-AA42</f>
        <v>0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0</v>
      </c>
      <c r="D45" s="56">
        <f>SUM(D43:D44)</f>
        <v>0</v>
      </c>
      <c r="E45" s="57">
        <f t="shared" si="5"/>
        <v>0</v>
      </c>
      <c r="F45" s="58">
        <f t="shared" si="5"/>
        <v>0</v>
      </c>
      <c r="G45" s="58">
        <f t="shared" si="5"/>
        <v>0</v>
      </c>
      <c r="H45" s="58">
        <f t="shared" si="5"/>
        <v>0</v>
      </c>
      <c r="I45" s="58">
        <f t="shared" si="5"/>
        <v>0</v>
      </c>
      <c r="J45" s="58">
        <f t="shared" si="5"/>
        <v>0</v>
      </c>
      <c r="K45" s="58">
        <f t="shared" si="5"/>
        <v>0</v>
      </c>
      <c r="L45" s="58">
        <f t="shared" si="5"/>
        <v>0</v>
      </c>
      <c r="M45" s="58">
        <f t="shared" si="5"/>
        <v>0</v>
      </c>
      <c r="N45" s="58">
        <f t="shared" si="5"/>
        <v>0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0</v>
      </c>
      <c r="X45" s="58">
        <f t="shared" si="5"/>
        <v>0</v>
      </c>
      <c r="Y45" s="58">
        <f t="shared" si="5"/>
        <v>0</v>
      </c>
      <c r="Z45" s="59">
        <f>+IF(X45&lt;&gt;0,+(Y45/X45)*100,0)</f>
        <v>0</v>
      </c>
      <c r="AA45" s="56">
        <f>SUM(AA43:AA44)</f>
        <v>0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0</v>
      </c>
      <c r="D47" s="71">
        <f>SUM(D45:D46)</f>
        <v>0</v>
      </c>
      <c r="E47" s="72">
        <f t="shared" si="6"/>
        <v>0</v>
      </c>
      <c r="F47" s="73">
        <f t="shared" si="6"/>
        <v>0</v>
      </c>
      <c r="G47" s="73">
        <f t="shared" si="6"/>
        <v>0</v>
      </c>
      <c r="H47" s="74">
        <f t="shared" si="6"/>
        <v>0</v>
      </c>
      <c r="I47" s="74">
        <f t="shared" si="6"/>
        <v>0</v>
      </c>
      <c r="J47" s="74">
        <f t="shared" si="6"/>
        <v>0</v>
      </c>
      <c r="K47" s="74">
        <f t="shared" si="6"/>
        <v>0</v>
      </c>
      <c r="L47" s="74">
        <f t="shared" si="6"/>
        <v>0</v>
      </c>
      <c r="M47" s="73">
        <f t="shared" si="6"/>
        <v>0</v>
      </c>
      <c r="N47" s="73">
        <f t="shared" si="6"/>
        <v>0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0</v>
      </c>
      <c r="X47" s="74">
        <f t="shared" si="6"/>
        <v>0</v>
      </c>
      <c r="Y47" s="74">
        <f t="shared" si="6"/>
        <v>0</v>
      </c>
      <c r="Z47" s="75">
        <f>+IF(X47&lt;&gt;0,+(Y47/X47)*100,0)</f>
        <v>0</v>
      </c>
      <c r="AA47" s="76">
        <f>SUM(AA45:AA46)</f>
        <v>0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">
      <c r="A1" s="80" t="s">
        <v>121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126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0</v>
      </c>
      <c r="D21" s="33">
        <f t="shared" si="0"/>
        <v>0</v>
      </c>
      <c r="E21" s="34">
        <f t="shared" si="0"/>
        <v>0</v>
      </c>
      <c r="F21" s="35">
        <f t="shared" si="0"/>
        <v>0</v>
      </c>
      <c r="G21" s="35">
        <f t="shared" si="0"/>
        <v>0</v>
      </c>
      <c r="H21" s="35">
        <f t="shared" si="0"/>
        <v>0</v>
      </c>
      <c r="I21" s="35">
        <f t="shared" si="0"/>
        <v>0</v>
      </c>
      <c r="J21" s="35">
        <f t="shared" si="0"/>
        <v>0</v>
      </c>
      <c r="K21" s="35">
        <f t="shared" si="0"/>
        <v>0</v>
      </c>
      <c r="L21" s="35">
        <f t="shared" si="0"/>
        <v>0</v>
      </c>
      <c r="M21" s="35">
        <f t="shared" si="0"/>
        <v>0</v>
      </c>
      <c r="N21" s="35">
        <f t="shared" si="0"/>
        <v>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0</v>
      </c>
      <c r="X21" s="35">
        <f t="shared" si="0"/>
        <v>0</v>
      </c>
      <c r="Y21" s="35">
        <f t="shared" si="0"/>
        <v>0</v>
      </c>
      <c r="Z21" s="36">
        <f>+IF(X21&lt;&gt;0,+(Y21/X21)*100,0)</f>
        <v>0</v>
      </c>
      <c r="AA21" s="33">
        <f>SUM(AA5:AA20)</f>
        <v>0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/>
      <c r="D24" s="6"/>
      <c r="E24" s="7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2"/>
      <c r="AA24" s="6"/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ht="13.5" x14ac:dyDescent="0.25">
      <c r="A27" s="25" t="s">
        <v>53</v>
      </c>
      <c r="B27" s="24" t="s">
        <v>32</v>
      </c>
      <c r="C27" s="6"/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/>
      <c r="D30" s="6"/>
      <c r="E30" s="7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2"/>
      <c r="AA30" s="6"/>
    </row>
    <row r="31" spans="1:27" ht="13.5" x14ac:dyDescent="0.25">
      <c r="A31" s="25" t="s">
        <v>57</v>
      </c>
      <c r="B31" s="24" t="s">
        <v>32</v>
      </c>
      <c r="C31" s="6"/>
      <c r="D31" s="6"/>
      <c r="E31" s="7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2"/>
      <c r="AA31" s="6"/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/>
      <c r="D33" s="6"/>
      <c r="E33" s="7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2"/>
      <c r="AA33" s="6"/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0</v>
      </c>
      <c r="D35" s="33">
        <f>SUM(D24:D34)</f>
        <v>0</v>
      </c>
      <c r="E35" s="34">
        <f t="shared" si="1"/>
        <v>0</v>
      </c>
      <c r="F35" s="35">
        <f t="shared" si="1"/>
        <v>0</v>
      </c>
      <c r="G35" s="35">
        <f t="shared" si="1"/>
        <v>0</v>
      </c>
      <c r="H35" s="35">
        <f t="shared" si="1"/>
        <v>0</v>
      </c>
      <c r="I35" s="35">
        <f t="shared" si="1"/>
        <v>0</v>
      </c>
      <c r="J35" s="35">
        <f t="shared" si="1"/>
        <v>0</v>
      </c>
      <c r="K35" s="35">
        <f t="shared" si="1"/>
        <v>0</v>
      </c>
      <c r="L35" s="35">
        <f t="shared" si="1"/>
        <v>0</v>
      </c>
      <c r="M35" s="35">
        <f t="shared" si="1"/>
        <v>0</v>
      </c>
      <c r="N35" s="35">
        <f t="shared" si="1"/>
        <v>0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0</v>
      </c>
      <c r="X35" s="35">
        <f t="shared" si="1"/>
        <v>0</v>
      </c>
      <c r="Y35" s="35">
        <f t="shared" si="1"/>
        <v>0</v>
      </c>
      <c r="Z35" s="36">
        <f>+IF(X35&lt;&gt;0,+(Y35/X35)*100,0)</f>
        <v>0</v>
      </c>
      <c r="AA35" s="33">
        <f>SUM(AA24:AA34)</f>
        <v>0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0</v>
      </c>
      <c r="D37" s="46">
        <f>+D21-D35</f>
        <v>0</v>
      </c>
      <c r="E37" s="47">
        <f t="shared" si="2"/>
        <v>0</v>
      </c>
      <c r="F37" s="48">
        <f t="shared" si="2"/>
        <v>0</v>
      </c>
      <c r="G37" s="48">
        <f t="shared" si="2"/>
        <v>0</v>
      </c>
      <c r="H37" s="48">
        <f t="shared" si="2"/>
        <v>0</v>
      </c>
      <c r="I37" s="48">
        <f t="shared" si="2"/>
        <v>0</v>
      </c>
      <c r="J37" s="48">
        <f t="shared" si="2"/>
        <v>0</v>
      </c>
      <c r="K37" s="48">
        <f t="shared" si="2"/>
        <v>0</v>
      </c>
      <c r="L37" s="48">
        <f t="shared" si="2"/>
        <v>0</v>
      </c>
      <c r="M37" s="48">
        <f t="shared" si="2"/>
        <v>0</v>
      </c>
      <c r="N37" s="48">
        <f t="shared" si="2"/>
        <v>0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0</v>
      </c>
      <c r="X37" s="48">
        <f>IF(F21=F35,0,X21-X35)</f>
        <v>0</v>
      </c>
      <c r="Y37" s="48">
        <f t="shared" si="2"/>
        <v>0</v>
      </c>
      <c r="Z37" s="49">
        <f>+IF(X37&lt;&gt;0,+(Y37/X37)*100,0)</f>
        <v>0</v>
      </c>
      <c r="AA37" s="46">
        <f>+AA21-AA35</f>
        <v>0</v>
      </c>
    </row>
    <row r="38" spans="1:27" ht="23.1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0</v>
      </c>
      <c r="D41" s="56">
        <f>SUM(D37:D40)</f>
        <v>0</v>
      </c>
      <c r="E41" s="57">
        <f t="shared" si="3"/>
        <v>0</v>
      </c>
      <c r="F41" s="58">
        <f t="shared" si="3"/>
        <v>0</v>
      </c>
      <c r="G41" s="58">
        <f t="shared" si="3"/>
        <v>0</v>
      </c>
      <c r="H41" s="58">
        <f t="shared" si="3"/>
        <v>0</v>
      </c>
      <c r="I41" s="58">
        <f t="shared" si="3"/>
        <v>0</v>
      </c>
      <c r="J41" s="58">
        <f t="shared" si="3"/>
        <v>0</v>
      </c>
      <c r="K41" s="58">
        <f t="shared" si="3"/>
        <v>0</v>
      </c>
      <c r="L41" s="58">
        <f t="shared" si="3"/>
        <v>0</v>
      </c>
      <c r="M41" s="58">
        <f t="shared" si="3"/>
        <v>0</v>
      </c>
      <c r="N41" s="58">
        <f t="shared" si="3"/>
        <v>0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0</v>
      </c>
      <c r="X41" s="58">
        <f t="shared" si="3"/>
        <v>0</v>
      </c>
      <c r="Y41" s="58">
        <f t="shared" si="3"/>
        <v>0</v>
      </c>
      <c r="Z41" s="59">
        <f>+IF(X41&lt;&gt;0,+(Y41/X41)*100,0)</f>
        <v>0</v>
      </c>
      <c r="AA41" s="56">
        <f>SUM(AA37:AA40)</f>
        <v>0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0</v>
      </c>
      <c r="D43" s="64">
        <f>+D41-D42</f>
        <v>0</v>
      </c>
      <c r="E43" s="65">
        <f t="shared" si="4"/>
        <v>0</v>
      </c>
      <c r="F43" s="66">
        <f t="shared" si="4"/>
        <v>0</v>
      </c>
      <c r="G43" s="66">
        <f t="shared" si="4"/>
        <v>0</v>
      </c>
      <c r="H43" s="66">
        <f t="shared" si="4"/>
        <v>0</v>
      </c>
      <c r="I43" s="66">
        <f t="shared" si="4"/>
        <v>0</v>
      </c>
      <c r="J43" s="66">
        <f t="shared" si="4"/>
        <v>0</v>
      </c>
      <c r="K43" s="66">
        <f t="shared" si="4"/>
        <v>0</v>
      </c>
      <c r="L43" s="66">
        <f t="shared" si="4"/>
        <v>0</v>
      </c>
      <c r="M43" s="66">
        <f t="shared" si="4"/>
        <v>0</v>
      </c>
      <c r="N43" s="66">
        <f t="shared" si="4"/>
        <v>0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0</v>
      </c>
      <c r="X43" s="66">
        <f t="shared" si="4"/>
        <v>0</v>
      </c>
      <c r="Y43" s="66">
        <f t="shared" si="4"/>
        <v>0</v>
      </c>
      <c r="Z43" s="67">
        <f>+IF(X43&lt;&gt;0,+(Y43/X43)*100,0)</f>
        <v>0</v>
      </c>
      <c r="AA43" s="64">
        <f>+AA41-AA42</f>
        <v>0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0</v>
      </c>
      <c r="D45" s="56">
        <f>SUM(D43:D44)</f>
        <v>0</v>
      </c>
      <c r="E45" s="57">
        <f t="shared" si="5"/>
        <v>0</v>
      </c>
      <c r="F45" s="58">
        <f t="shared" si="5"/>
        <v>0</v>
      </c>
      <c r="G45" s="58">
        <f t="shared" si="5"/>
        <v>0</v>
      </c>
      <c r="H45" s="58">
        <f t="shared" si="5"/>
        <v>0</v>
      </c>
      <c r="I45" s="58">
        <f t="shared" si="5"/>
        <v>0</v>
      </c>
      <c r="J45" s="58">
        <f t="shared" si="5"/>
        <v>0</v>
      </c>
      <c r="K45" s="58">
        <f t="shared" si="5"/>
        <v>0</v>
      </c>
      <c r="L45" s="58">
        <f t="shared" si="5"/>
        <v>0</v>
      </c>
      <c r="M45" s="58">
        <f t="shared" si="5"/>
        <v>0</v>
      </c>
      <c r="N45" s="58">
        <f t="shared" si="5"/>
        <v>0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0</v>
      </c>
      <c r="X45" s="58">
        <f t="shared" si="5"/>
        <v>0</v>
      </c>
      <c r="Y45" s="58">
        <f t="shared" si="5"/>
        <v>0</v>
      </c>
      <c r="Z45" s="59">
        <f>+IF(X45&lt;&gt;0,+(Y45/X45)*100,0)</f>
        <v>0</v>
      </c>
      <c r="AA45" s="56">
        <f>SUM(AA43:AA44)</f>
        <v>0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0</v>
      </c>
      <c r="D47" s="71">
        <f>SUM(D45:D46)</f>
        <v>0</v>
      </c>
      <c r="E47" s="72">
        <f t="shared" si="6"/>
        <v>0</v>
      </c>
      <c r="F47" s="73">
        <f t="shared" si="6"/>
        <v>0</v>
      </c>
      <c r="G47" s="73">
        <f t="shared" si="6"/>
        <v>0</v>
      </c>
      <c r="H47" s="74">
        <f t="shared" si="6"/>
        <v>0</v>
      </c>
      <c r="I47" s="74">
        <f t="shared" si="6"/>
        <v>0</v>
      </c>
      <c r="J47" s="74">
        <f t="shared" si="6"/>
        <v>0</v>
      </c>
      <c r="K47" s="74">
        <f t="shared" si="6"/>
        <v>0</v>
      </c>
      <c r="L47" s="74">
        <f t="shared" si="6"/>
        <v>0</v>
      </c>
      <c r="M47" s="73">
        <f t="shared" si="6"/>
        <v>0</v>
      </c>
      <c r="N47" s="73">
        <f t="shared" si="6"/>
        <v>0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0</v>
      </c>
      <c r="X47" s="74">
        <f t="shared" si="6"/>
        <v>0</v>
      </c>
      <c r="Y47" s="74">
        <f t="shared" si="6"/>
        <v>0</v>
      </c>
      <c r="Z47" s="75">
        <f>+IF(X47&lt;&gt;0,+(Y47/X47)*100,0)</f>
        <v>0</v>
      </c>
      <c r="AA47" s="76">
        <f>SUM(AA45:AA46)</f>
        <v>0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">
      <c r="A1" s="80" t="s">
        <v>122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126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0</v>
      </c>
      <c r="D21" s="33">
        <f t="shared" si="0"/>
        <v>0</v>
      </c>
      <c r="E21" s="34">
        <f t="shared" si="0"/>
        <v>0</v>
      </c>
      <c r="F21" s="35">
        <f t="shared" si="0"/>
        <v>0</v>
      </c>
      <c r="G21" s="35">
        <f t="shared" si="0"/>
        <v>0</v>
      </c>
      <c r="H21" s="35">
        <f t="shared" si="0"/>
        <v>0</v>
      </c>
      <c r="I21" s="35">
        <f t="shared" si="0"/>
        <v>0</v>
      </c>
      <c r="J21" s="35">
        <f t="shared" si="0"/>
        <v>0</v>
      </c>
      <c r="K21" s="35">
        <f t="shared" si="0"/>
        <v>0</v>
      </c>
      <c r="L21" s="35">
        <f t="shared" si="0"/>
        <v>0</v>
      </c>
      <c r="M21" s="35">
        <f t="shared" si="0"/>
        <v>0</v>
      </c>
      <c r="N21" s="35">
        <f t="shared" si="0"/>
        <v>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0</v>
      </c>
      <c r="X21" s="35">
        <f t="shared" si="0"/>
        <v>0</v>
      </c>
      <c r="Y21" s="35">
        <f t="shared" si="0"/>
        <v>0</v>
      </c>
      <c r="Z21" s="36">
        <f>+IF(X21&lt;&gt;0,+(Y21/X21)*100,0)</f>
        <v>0</v>
      </c>
      <c r="AA21" s="33">
        <f>SUM(AA5:AA20)</f>
        <v>0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/>
      <c r="D24" s="6"/>
      <c r="E24" s="7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2"/>
      <c r="AA24" s="6"/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ht="13.5" x14ac:dyDescent="0.25">
      <c r="A27" s="25" t="s">
        <v>53</v>
      </c>
      <c r="B27" s="24" t="s">
        <v>32</v>
      </c>
      <c r="C27" s="6"/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/>
      <c r="D30" s="6"/>
      <c r="E30" s="7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2"/>
      <c r="AA30" s="6"/>
    </row>
    <row r="31" spans="1:27" ht="13.5" x14ac:dyDescent="0.25">
      <c r="A31" s="25" t="s">
        <v>57</v>
      </c>
      <c r="B31" s="24" t="s">
        <v>32</v>
      </c>
      <c r="C31" s="6"/>
      <c r="D31" s="6"/>
      <c r="E31" s="7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2"/>
      <c r="AA31" s="6"/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/>
      <c r="D33" s="6"/>
      <c r="E33" s="7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2"/>
      <c r="AA33" s="6"/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0</v>
      </c>
      <c r="D35" s="33">
        <f>SUM(D24:D34)</f>
        <v>0</v>
      </c>
      <c r="E35" s="34">
        <f t="shared" si="1"/>
        <v>0</v>
      </c>
      <c r="F35" s="35">
        <f t="shared" si="1"/>
        <v>0</v>
      </c>
      <c r="G35" s="35">
        <f t="shared" si="1"/>
        <v>0</v>
      </c>
      <c r="H35" s="35">
        <f t="shared" si="1"/>
        <v>0</v>
      </c>
      <c r="I35" s="35">
        <f t="shared" si="1"/>
        <v>0</v>
      </c>
      <c r="J35" s="35">
        <f t="shared" si="1"/>
        <v>0</v>
      </c>
      <c r="K35" s="35">
        <f t="shared" si="1"/>
        <v>0</v>
      </c>
      <c r="L35" s="35">
        <f t="shared" si="1"/>
        <v>0</v>
      </c>
      <c r="M35" s="35">
        <f t="shared" si="1"/>
        <v>0</v>
      </c>
      <c r="N35" s="35">
        <f t="shared" si="1"/>
        <v>0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0</v>
      </c>
      <c r="X35" s="35">
        <f t="shared" si="1"/>
        <v>0</v>
      </c>
      <c r="Y35" s="35">
        <f t="shared" si="1"/>
        <v>0</v>
      </c>
      <c r="Z35" s="36">
        <f>+IF(X35&lt;&gt;0,+(Y35/X35)*100,0)</f>
        <v>0</v>
      </c>
      <c r="AA35" s="33">
        <f>SUM(AA24:AA34)</f>
        <v>0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0</v>
      </c>
      <c r="D37" s="46">
        <f>+D21-D35</f>
        <v>0</v>
      </c>
      <c r="E37" s="47">
        <f t="shared" si="2"/>
        <v>0</v>
      </c>
      <c r="F37" s="48">
        <f t="shared" si="2"/>
        <v>0</v>
      </c>
      <c r="G37" s="48">
        <f t="shared" si="2"/>
        <v>0</v>
      </c>
      <c r="H37" s="48">
        <f t="shared" si="2"/>
        <v>0</v>
      </c>
      <c r="I37" s="48">
        <f t="shared" si="2"/>
        <v>0</v>
      </c>
      <c r="J37" s="48">
        <f t="shared" si="2"/>
        <v>0</v>
      </c>
      <c r="K37" s="48">
        <f t="shared" si="2"/>
        <v>0</v>
      </c>
      <c r="L37" s="48">
        <f t="shared" si="2"/>
        <v>0</v>
      </c>
      <c r="M37" s="48">
        <f t="shared" si="2"/>
        <v>0</v>
      </c>
      <c r="N37" s="48">
        <f t="shared" si="2"/>
        <v>0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0</v>
      </c>
      <c r="X37" s="48">
        <f>IF(F21=F35,0,X21-X35)</f>
        <v>0</v>
      </c>
      <c r="Y37" s="48">
        <f t="shared" si="2"/>
        <v>0</v>
      </c>
      <c r="Z37" s="49">
        <f>+IF(X37&lt;&gt;0,+(Y37/X37)*100,0)</f>
        <v>0</v>
      </c>
      <c r="AA37" s="46">
        <f>+AA21-AA35</f>
        <v>0</v>
      </c>
    </row>
    <row r="38" spans="1:27" ht="23.1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0</v>
      </c>
      <c r="D41" s="56">
        <f>SUM(D37:D40)</f>
        <v>0</v>
      </c>
      <c r="E41" s="57">
        <f t="shared" si="3"/>
        <v>0</v>
      </c>
      <c r="F41" s="58">
        <f t="shared" si="3"/>
        <v>0</v>
      </c>
      <c r="G41" s="58">
        <f t="shared" si="3"/>
        <v>0</v>
      </c>
      <c r="H41" s="58">
        <f t="shared" si="3"/>
        <v>0</v>
      </c>
      <c r="I41" s="58">
        <f t="shared" si="3"/>
        <v>0</v>
      </c>
      <c r="J41" s="58">
        <f t="shared" si="3"/>
        <v>0</v>
      </c>
      <c r="K41" s="58">
        <f t="shared" si="3"/>
        <v>0</v>
      </c>
      <c r="L41" s="58">
        <f t="shared" si="3"/>
        <v>0</v>
      </c>
      <c r="M41" s="58">
        <f t="shared" si="3"/>
        <v>0</v>
      </c>
      <c r="N41" s="58">
        <f t="shared" si="3"/>
        <v>0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0</v>
      </c>
      <c r="X41" s="58">
        <f t="shared" si="3"/>
        <v>0</v>
      </c>
      <c r="Y41" s="58">
        <f t="shared" si="3"/>
        <v>0</v>
      </c>
      <c r="Z41" s="59">
        <f>+IF(X41&lt;&gt;0,+(Y41/X41)*100,0)</f>
        <v>0</v>
      </c>
      <c r="AA41" s="56">
        <f>SUM(AA37:AA40)</f>
        <v>0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0</v>
      </c>
      <c r="D43" s="64">
        <f>+D41-D42</f>
        <v>0</v>
      </c>
      <c r="E43" s="65">
        <f t="shared" si="4"/>
        <v>0</v>
      </c>
      <c r="F43" s="66">
        <f t="shared" si="4"/>
        <v>0</v>
      </c>
      <c r="G43" s="66">
        <f t="shared" si="4"/>
        <v>0</v>
      </c>
      <c r="H43" s="66">
        <f t="shared" si="4"/>
        <v>0</v>
      </c>
      <c r="I43" s="66">
        <f t="shared" si="4"/>
        <v>0</v>
      </c>
      <c r="J43" s="66">
        <f t="shared" si="4"/>
        <v>0</v>
      </c>
      <c r="K43" s="66">
        <f t="shared" si="4"/>
        <v>0</v>
      </c>
      <c r="L43" s="66">
        <f t="shared" si="4"/>
        <v>0</v>
      </c>
      <c r="M43" s="66">
        <f t="shared" si="4"/>
        <v>0</v>
      </c>
      <c r="N43" s="66">
        <f t="shared" si="4"/>
        <v>0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0</v>
      </c>
      <c r="X43" s="66">
        <f t="shared" si="4"/>
        <v>0</v>
      </c>
      <c r="Y43" s="66">
        <f t="shared" si="4"/>
        <v>0</v>
      </c>
      <c r="Z43" s="67">
        <f>+IF(X43&lt;&gt;0,+(Y43/X43)*100,0)</f>
        <v>0</v>
      </c>
      <c r="AA43" s="64">
        <f>+AA41-AA42</f>
        <v>0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0</v>
      </c>
      <c r="D45" s="56">
        <f>SUM(D43:D44)</f>
        <v>0</v>
      </c>
      <c r="E45" s="57">
        <f t="shared" si="5"/>
        <v>0</v>
      </c>
      <c r="F45" s="58">
        <f t="shared" si="5"/>
        <v>0</v>
      </c>
      <c r="G45" s="58">
        <f t="shared" si="5"/>
        <v>0</v>
      </c>
      <c r="H45" s="58">
        <f t="shared" si="5"/>
        <v>0</v>
      </c>
      <c r="I45" s="58">
        <f t="shared" si="5"/>
        <v>0</v>
      </c>
      <c r="J45" s="58">
        <f t="shared" si="5"/>
        <v>0</v>
      </c>
      <c r="K45" s="58">
        <f t="shared" si="5"/>
        <v>0</v>
      </c>
      <c r="L45" s="58">
        <f t="shared" si="5"/>
        <v>0</v>
      </c>
      <c r="M45" s="58">
        <f t="shared" si="5"/>
        <v>0</v>
      </c>
      <c r="N45" s="58">
        <f t="shared" si="5"/>
        <v>0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0</v>
      </c>
      <c r="X45" s="58">
        <f t="shared" si="5"/>
        <v>0</v>
      </c>
      <c r="Y45" s="58">
        <f t="shared" si="5"/>
        <v>0</v>
      </c>
      <c r="Z45" s="59">
        <f>+IF(X45&lt;&gt;0,+(Y45/X45)*100,0)</f>
        <v>0</v>
      </c>
      <c r="AA45" s="56">
        <f>SUM(AA43:AA44)</f>
        <v>0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0</v>
      </c>
      <c r="D47" s="71">
        <f>SUM(D45:D46)</f>
        <v>0</v>
      </c>
      <c r="E47" s="72">
        <f t="shared" si="6"/>
        <v>0</v>
      </c>
      <c r="F47" s="73">
        <f t="shared" si="6"/>
        <v>0</v>
      </c>
      <c r="G47" s="73">
        <f t="shared" si="6"/>
        <v>0</v>
      </c>
      <c r="H47" s="74">
        <f t="shared" si="6"/>
        <v>0</v>
      </c>
      <c r="I47" s="74">
        <f t="shared" si="6"/>
        <v>0</v>
      </c>
      <c r="J47" s="74">
        <f t="shared" si="6"/>
        <v>0</v>
      </c>
      <c r="K47" s="74">
        <f t="shared" si="6"/>
        <v>0</v>
      </c>
      <c r="L47" s="74">
        <f t="shared" si="6"/>
        <v>0</v>
      </c>
      <c r="M47" s="73">
        <f t="shared" si="6"/>
        <v>0</v>
      </c>
      <c r="N47" s="73">
        <f t="shared" si="6"/>
        <v>0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0</v>
      </c>
      <c r="X47" s="74">
        <f t="shared" si="6"/>
        <v>0</v>
      </c>
      <c r="Y47" s="74">
        <f t="shared" si="6"/>
        <v>0</v>
      </c>
      <c r="Z47" s="75">
        <f>+IF(X47&lt;&gt;0,+(Y47/X47)*100,0)</f>
        <v>0</v>
      </c>
      <c r="AA47" s="76">
        <f>SUM(AA45:AA46)</f>
        <v>0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">
      <c r="A1" s="80" t="s">
        <v>123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126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0</v>
      </c>
      <c r="D21" s="33">
        <f t="shared" si="0"/>
        <v>0</v>
      </c>
      <c r="E21" s="34">
        <f t="shared" si="0"/>
        <v>0</v>
      </c>
      <c r="F21" s="35">
        <f t="shared" si="0"/>
        <v>0</v>
      </c>
      <c r="G21" s="35">
        <f t="shared" si="0"/>
        <v>0</v>
      </c>
      <c r="H21" s="35">
        <f t="shared" si="0"/>
        <v>0</v>
      </c>
      <c r="I21" s="35">
        <f t="shared" si="0"/>
        <v>0</v>
      </c>
      <c r="J21" s="35">
        <f t="shared" si="0"/>
        <v>0</v>
      </c>
      <c r="K21" s="35">
        <f t="shared" si="0"/>
        <v>0</v>
      </c>
      <c r="L21" s="35">
        <f t="shared" si="0"/>
        <v>0</v>
      </c>
      <c r="M21" s="35">
        <f t="shared" si="0"/>
        <v>0</v>
      </c>
      <c r="N21" s="35">
        <f t="shared" si="0"/>
        <v>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0</v>
      </c>
      <c r="X21" s="35">
        <f t="shared" si="0"/>
        <v>0</v>
      </c>
      <c r="Y21" s="35">
        <f t="shared" si="0"/>
        <v>0</v>
      </c>
      <c r="Z21" s="36">
        <f>+IF(X21&lt;&gt;0,+(Y21/X21)*100,0)</f>
        <v>0</v>
      </c>
      <c r="AA21" s="33">
        <f>SUM(AA5:AA20)</f>
        <v>0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/>
      <c r="D24" s="6"/>
      <c r="E24" s="7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2"/>
      <c r="AA24" s="6"/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ht="13.5" x14ac:dyDescent="0.25">
      <c r="A27" s="25" t="s">
        <v>53</v>
      </c>
      <c r="B27" s="24" t="s">
        <v>32</v>
      </c>
      <c r="C27" s="6"/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/>
      <c r="D30" s="6"/>
      <c r="E30" s="7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2"/>
      <c r="AA30" s="6"/>
    </row>
    <row r="31" spans="1:27" ht="13.5" x14ac:dyDescent="0.25">
      <c r="A31" s="25" t="s">
        <v>57</v>
      </c>
      <c r="B31" s="24" t="s">
        <v>32</v>
      </c>
      <c r="C31" s="6"/>
      <c r="D31" s="6"/>
      <c r="E31" s="7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2"/>
      <c r="AA31" s="6"/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/>
      <c r="D33" s="6"/>
      <c r="E33" s="7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2"/>
      <c r="AA33" s="6"/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0</v>
      </c>
      <c r="D35" s="33">
        <f>SUM(D24:D34)</f>
        <v>0</v>
      </c>
      <c r="E35" s="34">
        <f t="shared" si="1"/>
        <v>0</v>
      </c>
      <c r="F35" s="35">
        <f t="shared" si="1"/>
        <v>0</v>
      </c>
      <c r="G35" s="35">
        <f t="shared" si="1"/>
        <v>0</v>
      </c>
      <c r="H35" s="35">
        <f t="shared" si="1"/>
        <v>0</v>
      </c>
      <c r="I35" s="35">
        <f t="shared" si="1"/>
        <v>0</v>
      </c>
      <c r="J35" s="35">
        <f t="shared" si="1"/>
        <v>0</v>
      </c>
      <c r="K35" s="35">
        <f t="shared" si="1"/>
        <v>0</v>
      </c>
      <c r="L35" s="35">
        <f t="shared" si="1"/>
        <v>0</v>
      </c>
      <c r="M35" s="35">
        <f t="shared" si="1"/>
        <v>0</v>
      </c>
      <c r="N35" s="35">
        <f t="shared" si="1"/>
        <v>0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0</v>
      </c>
      <c r="X35" s="35">
        <f t="shared" si="1"/>
        <v>0</v>
      </c>
      <c r="Y35" s="35">
        <f t="shared" si="1"/>
        <v>0</v>
      </c>
      <c r="Z35" s="36">
        <f>+IF(X35&lt;&gt;0,+(Y35/X35)*100,0)</f>
        <v>0</v>
      </c>
      <c r="AA35" s="33">
        <f>SUM(AA24:AA34)</f>
        <v>0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0</v>
      </c>
      <c r="D37" s="46">
        <f>+D21-D35</f>
        <v>0</v>
      </c>
      <c r="E37" s="47">
        <f t="shared" si="2"/>
        <v>0</v>
      </c>
      <c r="F37" s="48">
        <f t="shared" si="2"/>
        <v>0</v>
      </c>
      <c r="G37" s="48">
        <f t="shared" si="2"/>
        <v>0</v>
      </c>
      <c r="H37" s="48">
        <f t="shared" si="2"/>
        <v>0</v>
      </c>
      <c r="I37" s="48">
        <f t="shared" si="2"/>
        <v>0</v>
      </c>
      <c r="J37" s="48">
        <f t="shared" si="2"/>
        <v>0</v>
      </c>
      <c r="K37" s="48">
        <f t="shared" si="2"/>
        <v>0</v>
      </c>
      <c r="L37" s="48">
        <f t="shared" si="2"/>
        <v>0</v>
      </c>
      <c r="M37" s="48">
        <f t="shared" si="2"/>
        <v>0</v>
      </c>
      <c r="N37" s="48">
        <f t="shared" si="2"/>
        <v>0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0</v>
      </c>
      <c r="X37" s="48">
        <f>IF(F21=F35,0,X21-X35)</f>
        <v>0</v>
      </c>
      <c r="Y37" s="48">
        <f t="shared" si="2"/>
        <v>0</v>
      </c>
      <c r="Z37" s="49">
        <f>+IF(X37&lt;&gt;0,+(Y37/X37)*100,0)</f>
        <v>0</v>
      </c>
      <c r="AA37" s="46">
        <f>+AA21-AA35</f>
        <v>0</v>
      </c>
    </row>
    <row r="38" spans="1:27" ht="23.1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0</v>
      </c>
      <c r="D41" s="56">
        <f>SUM(D37:D40)</f>
        <v>0</v>
      </c>
      <c r="E41" s="57">
        <f t="shared" si="3"/>
        <v>0</v>
      </c>
      <c r="F41" s="58">
        <f t="shared" si="3"/>
        <v>0</v>
      </c>
      <c r="G41" s="58">
        <f t="shared" si="3"/>
        <v>0</v>
      </c>
      <c r="H41" s="58">
        <f t="shared" si="3"/>
        <v>0</v>
      </c>
      <c r="I41" s="58">
        <f t="shared" si="3"/>
        <v>0</v>
      </c>
      <c r="J41" s="58">
        <f t="shared" si="3"/>
        <v>0</v>
      </c>
      <c r="K41" s="58">
        <f t="shared" si="3"/>
        <v>0</v>
      </c>
      <c r="L41" s="58">
        <f t="shared" si="3"/>
        <v>0</v>
      </c>
      <c r="M41" s="58">
        <f t="shared" si="3"/>
        <v>0</v>
      </c>
      <c r="N41" s="58">
        <f t="shared" si="3"/>
        <v>0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0</v>
      </c>
      <c r="X41" s="58">
        <f t="shared" si="3"/>
        <v>0</v>
      </c>
      <c r="Y41" s="58">
        <f t="shared" si="3"/>
        <v>0</v>
      </c>
      <c r="Z41" s="59">
        <f>+IF(X41&lt;&gt;0,+(Y41/X41)*100,0)</f>
        <v>0</v>
      </c>
      <c r="AA41" s="56">
        <f>SUM(AA37:AA40)</f>
        <v>0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0</v>
      </c>
      <c r="D43" s="64">
        <f>+D41-D42</f>
        <v>0</v>
      </c>
      <c r="E43" s="65">
        <f t="shared" si="4"/>
        <v>0</v>
      </c>
      <c r="F43" s="66">
        <f t="shared" si="4"/>
        <v>0</v>
      </c>
      <c r="G43" s="66">
        <f t="shared" si="4"/>
        <v>0</v>
      </c>
      <c r="H43" s="66">
        <f t="shared" si="4"/>
        <v>0</v>
      </c>
      <c r="I43" s="66">
        <f t="shared" si="4"/>
        <v>0</v>
      </c>
      <c r="J43" s="66">
        <f t="shared" si="4"/>
        <v>0</v>
      </c>
      <c r="K43" s="66">
        <f t="shared" si="4"/>
        <v>0</v>
      </c>
      <c r="L43" s="66">
        <f t="shared" si="4"/>
        <v>0</v>
      </c>
      <c r="M43" s="66">
        <f t="shared" si="4"/>
        <v>0</v>
      </c>
      <c r="N43" s="66">
        <f t="shared" si="4"/>
        <v>0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0</v>
      </c>
      <c r="X43" s="66">
        <f t="shared" si="4"/>
        <v>0</v>
      </c>
      <c r="Y43" s="66">
        <f t="shared" si="4"/>
        <v>0</v>
      </c>
      <c r="Z43" s="67">
        <f>+IF(X43&lt;&gt;0,+(Y43/X43)*100,0)</f>
        <v>0</v>
      </c>
      <c r="AA43" s="64">
        <f>+AA41-AA42</f>
        <v>0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0</v>
      </c>
      <c r="D45" s="56">
        <f>SUM(D43:D44)</f>
        <v>0</v>
      </c>
      <c r="E45" s="57">
        <f t="shared" si="5"/>
        <v>0</v>
      </c>
      <c r="F45" s="58">
        <f t="shared" si="5"/>
        <v>0</v>
      </c>
      <c r="G45" s="58">
        <f t="shared" si="5"/>
        <v>0</v>
      </c>
      <c r="H45" s="58">
        <f t="shared" si="5"/>
        <v>0</v>
      </c>
      <c r="I45" s="58">
        <f t="shared" si="5"/>
        <v>0</v>
      </c>
      <c r="J45" s="58">
        <f t="shared" si="5"/>
        <v>0</v>
      </c>
      <c r="K45" s="58">
        <f t="shared" si="5"/>
        <v>0</v>
      </c>
      <c r="L45" s="58">
        <f t="shared" si="5"/>
        <v>0</v>
      </c>
      <c r="M45" s="58">
        <f t="shared" si="5"/>
        <v>0</v>
      </c>
      <c r="N45" s="58">
        <f t="shared" si="5"/>
        <v>0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0</v>
      </c>
      <c r="X45" s="58">
        <f t="shared" si="5"/>
        <v>0</v>
      </c>
      <c r="Y45" s="58">
        <f t="shared" si="5"/>
        <v>0</v>
      </c>
      <c r="Z45" s="59">
        <f>+IF(X45&lt;&gt;0,+(Y45/X45)*100,0)</f>
        <v>0</v>
      </c>
      <c r="AA45" s="56">
        <f>SUM(AA43:AA44)</f>
        <v>0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0</v>
      </c>
      <c r="D47" s="71">
        <f>SUM(D45:D46)</f>
        <v>0</v>
      </c>
      <c r="E47" s="72">
        <f t="shared" si="6"/>
        <v>0</v>
      </c>
      <c r="F47" s="73">
        <f t="shared" si="6"/>
        <v>0</v>
      </c>
      <c r="G47" s="73">
        <f t="shared" si="6"/>
        <v>0</v>
      </c>
      <c r="H47" s="74">
        <f t="shared" si="6"/>
        <v>0</v>
      </c>
      <c r="I47" s="74">
        <f t="shared" si="6"/>
        <v>0</v>
      </c>
      <c r="J47" s="74">
        <f t="shared" si="6"/>
        <v>0</v>
      </c>
      <c r="K47" s="74">
        <f t="shared" si="6"/>
        <v>0</v>
      </c>
      <c r="L47" s="74">
        <f t="shared" si="6"/>
        <v>0</v>
      </c>
      <c r="M47" s="73">
        <f t="shared" si="6"/>
        <v>0</v>
      </c>
      <c r="N47" s="73">
        <f t="shared" si="6"/>
        <v>0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0</v>
      </c>
      <c r="X47" s="74">
        <f t="shared" si="6"/>
        <v>0</v>
      </c>
      <c r="Y47" s="74">
        <f t="shared" si="6"/>
        <v>0</v>
      </c>
      <c r="Z47" s="75">
        <f>+IF(X47&lt;&gt;0,+(Y47/X47)*100,0)</f>
        <v>0</v>
      </c>
      <c r="AA47" s="76">
        <f>SUM(AA45:AA46)</f>
        <v>0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">
      <c r="A1" s="80" t="s">
        <v>124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126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ht="13.5" x14ac:dyDescent="0.25">
      <c r="A8" s="25" t="s">
        <v>36</v>
      </c>
      <c r="B8" s="24" t="s">
        <v>32</v>
      </c>
      <c r="C8" s="6">
        <v>13726875</v>
      </c>
      <c r="D8" s="6"/>
      <c r="E8" s="7">
        <v>14351690</v>
      </c>
      <c r="F8" s="8">
        <v>14351690</v>
      </c>
      <c r="G8" s="8">
        <v>745205</v>
      </c>
      <c r="H8" s="8">
        <v>813628</v>
      </c>
      <c r="I8" s="8">
        <v>869696</v>
      </c>
      <c r="J8" s="8">
        <v>2428529</v>
      </c>
      <c r="K8" s="8">
        <v>716568</v>
      </c>
      <c r="L8" s="8">
        <v>755970</v>
      </c>
      <c r="M8" s="8">
        <v>585650</v>
      </c>
      <c r="N8" s="8">
        <v>2058188</v>
      </c>
      <c r="O8" s="8"/>
      <c r="P8" s="8"/>
      <c r="Q8" s="8"/>
      <c r="R8" s="8"/>
      <c r="S8" s="8"/>
      <c r="T8" s="8"/>
      <c r="U8" s="8"/>
      <c r="V8" s="8"/>
      <c r="W8" s="8">
        <v>4486717</v>
      </c>
      <c r="X8" s="8">
        <v>7175814</v>
      </c>
      <c r="Y8" s="8">
        <v>-2689097</v>
      </c>
      <c r="Z8" s="2">
        <v>-37.474452375716538</v>
      </c>
      <c r="AA8" s="6">
        <v>14351690</v>
      </c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>
        <v>3295491</v>
      </c>
      <c r="D13" s="6"/>
      <c r="E13" s="7"/>
      <c r="F13" s="8"/>
      <c r="G13" s="8">
        <v>291037</v>
      </c>
      <c r="H13" s="8">
        <v>294322</v>
      </c>
      <c r="I13" s="8">
        <v>274430</v>
      </c>
      <c r="J13" s="8">
        <v>859789</v>
      </c>
      <c r="K13" s="8">
        <v>300369</v>
      </c>
      <c r="L13" s="8">
        <v>305125</v>
      </c>
      <c r="M13" s="8">
        <v>314753</v>
      </c>
      <c r="N13" s="8">
        <v>920247</v>
      </c>
      <c r="O13" s="8"/>
      <c r="P13" s="8"/>
      <c r="Q13" s="8"/>
      <c r="R13" s="8"/>
      <c r="S13" s="8"/>
      <c r="T13" s="8"/>
      <c r="U13" s="8"/>
      <c r="V13" s="8"/>
      <c r="W13" s="8">
        <v>1780036</v>
      </c>
      <c r="X13" s="8"/>
      <c r="Y13" s="8">
        <v>1780036</v>
      </c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17022366</v>
      </c>
      <c r="D21" s="33">
        <f t="shared" si="0"/>
        <v>0</v>
      </c>
      <c r="E21" s="34">
        <f t="shared" si="0"/>
        <v>14351690</v>
      </c>
      <c r="F21" s="35">
        <f t="shared" si="0"/>
        <v>14351690</v>
      </c>
      <c r="G21" s="35">
        <f t="shared" si="0"/>
        <v>1036242</v>
      </c>
      <c r="H21" s="35">
        <f t="shared" si="0"/>
        <v>1107950</v>
      </c>
      <c r="I21" s="35">
        <f t="shared" si="0"/>
        <v>1144126</v>
      </c>
      <c r="J21" s="35">
        <f t="shared" si="0"/>
        <v>3288318</v>
      </c>
      <c r="K21" s="35">
        <f t="shared" si="0"/>
        <v>1016937</v>
      </c>
      <c r="L21" s="35">
        <f t="shared" si="0"/>
        <v>1061095</v>
      </c>
      <c r="M21" s="35">
        <f t="shared" si="0"/>
        <v>900403</v>
      </c>
      <c r="N21" s="35">
        <f t="shared" si="0"/>
        <v>2978435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6266753</v>
      </c>
      <c r="X21" s="35">
        <f t="shared" si="0"/>
        <v>7175814</v>
      </c>
      <c r="Y21" s="35">
        <f t="shared" si="0"/>
        <v>-909061</v>
      </c>
      <c r="Z21" s="36">
        <f>+IF(X21&lt;&gt;0,+(Y21/X21)*100,0)</f>
        <v>-12.668402497612115</v>
      </c>
      <c r="AA21" s="33">
        <f>SUM(AA5:AA20)</f>
        <v>14351690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>
        <v>849967</v>
      </c>
      <c r="D24" s="6"/>
      <c r="E24" s="7">
        <v>894875</v>
      </c>
      <c r="F24" s="8">
        <v>894875</v>
      </c>
      <c r="G24" s="8">
        <v>95346</v>
      </c>
      <c r="H24" s="8">
        <v>59151</v>
      </c>
      <c r="I24" s="8">
        <v>95089</v>
      </c>
      <c r="J24" s="8">
        <v>249586</v>
      </c>
      <c r="K24" s="8">
        <v>120187</v>
      </c>
      <c r="L24" s="8">
        <v>139318</v>
      </c>
      <c r="M24" s="8">
        <v>67986</v>
      </c>
      <c r="N24" s="8">
        <v>327491</v>
      </c>
      <c r="O24" s="8"/>
      <c r="P24" s="8"/>
      <c r="Q24" s="8"/>
      <c r="R24" s="8"/>
      <c r="S24" s="8"/>
      <c r="T24" s="8"/>
      <c r="U24" s="8"/>
      <c r="V24" s="8"/>
      <c r="W24" s="8">
        <v>577077</v>
      </c>
      <c r="X24" s="8">
        <v>447474</v>
      </c>
      <c r="Y24" s="8">
        <v>129603</v>
      </c>
      <c r="Z24" s="2">
        <v>28.96324702664289</v>
      </c>
      <c r="AA24" s="6">
        <v>894875</v>
      </c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ht="13.5" x14ac:dyDescent="0.25">
      <c r="A27" s="25" t="s">
        <v>53</v>
      </c>
      <c r="B27" s="24" t="s">
        <v>32</v>
      </c>
      <c r="C27" s="6"/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/>
      <c r="D30" s="6"/>
      <c r="E30" s="7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2"/>
      <c r="AA30" s="6"/>
    </row>
    <row r="31" spans="1:27" ht="13.5" x14ac:dyDescent="0.25">
      <c r="A31" s="25" t="s">
        <v>57</v>
      </c>
      <c r="B31" s="24" t="s">
        <v>32</v>
      </c>
      <c r="C31" s="6"/>
      <c r="D31" s="6"/>
      <c r="E31" s="7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2"/>
      <c r="AA31" s="6"/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>
        <v>11982</v>
      </c>
      <c r="D33" s="6"/>
      <c r="E33" s="7">
        <v>3308</v>
      </c>
      <c r="F33" s="8">
        <v>3308</v>
      </c>
      <c r="G33" s="8">
        <v>1889</v>
      </c>
      <c r="H33" s="8">
        <v>1454</v>
      </c>
      <c r="I33" s="8">
        <v>1551</v>
      </c>
      <c r="J33" s="8">
        <v>4894</v>
      </c>
      <c r="K33" s="8">
        <v>2004</v>
      </c>
      <c r="L33" s="8">
        <v>2117</v>
      </c>
      <c r="M33" s="8">
        <v>988</v>
      </c>
      <c r="N33" s="8">
        <v>5109</v>
      </c>
      <c r="O33" s="8"/>
      <c r="P33" s="8"/>
      <c r="Q33" s="8"/>
      <c r="R33" s="8"/>
      <c r="S33" s="8"/>
      <c r="T33" s="8"/>
      <c r="U33" s="8"/>
      <c r="V33" s="8"/>
      <c r="W33" s="8">
        <v>10003</v>
      </c>
      <c r="X33" s="8">
        <v>1656</v>
      </c>
      <c r="Y33" s="8">
        <v>8347</v>
      </c>
      <c r="Z33" s="2">
        <v>504.04589371980677</v>
      </c>
      <c r="AA33" s="6">
        <v>3308</v>
      </c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861949</v>
      </c>
      <c r="D35" s="33">
        <f>SUM(D24:D34)</f>
        <v>0</v>
      </c>
      <c r="E35" s="34">
        <f t="shared" si="1"/>
        <v>898183</v>
      </c>
      <c r="F35" s="35">
        <f t="shared" si="1"/>
        <v>898183</v>
      </c>
      <c r="G35" s="35">
        <f t="shared" si="1"/>
        <v>97235</v>
      </c>
      <c r="H35" s="35">
        <f t="shared" si="1"/>
        <v>60605</v>
      </c>
      <c r="I35" s="35">
        <f t="shared" si="1"/>
        <v>96640</v>
      </c>
      <c r="J35" s="35">
        <f t="shared" si="1"/>
        <v>254480</v>
      </c>
      <c r="K35" s="35">
        <f t="shared" si="1"/>
        <v>122191</v>
      </c>
      <c r="L35" s="35">
        <f t="shared" si="1"/>
        <v>141435</v>
      </c>
      <c r="M35" s="35">
        <f t="shared" si="1"/>
        <v>68974</v>
      </c>
      <c r="N35" s="35">
        <f t="shared" si="1"/>
        <v>332600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587080</v>
      </c>
      <c r="X35" s="35">
        <f t="shared" si="1"/>
        <v>449130</v>
      </c>
      <c r="Y35" s="35">
        <f t="shared" si="1"/>
        <v>137950</v>
      </c>
      <c r="Z35" s="36">
        <f>+IF(X35&lt;&gt;0,+(Y35/X35)*100,0)</f>
        <v>30.714937768574803</v>
      </c>
      <c r="AA35" s="33">
        <f>SUM(AA24:AA34)</f>
        <v>898183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16160417</v>
      </c>
      <c r="D37" s="46">
        <f>+D21-D35</f>
        <v>0</v>
      </c>
      <c r="E37" s="47">
        <f t="shared" si="2"/>
        <v>13453507</v>
      </c>
      <c r="F37" s="48">
        <f t="shared" si="2"/>
        <v>13453507</v>
      </c>
      <c r="G37" s="48">
        <f t="shared" si="2"/>
        <v>939007</v>
      </c>
      <c r="H37" s="48">
        <f t="shared" si="2"/>
        <v>1047345</v>
      </c>
      <c r="I37" s="48">
        <f t="shared" si="2"/>
        <v>1047486</v>
      </c>
      <c r="J37" s="48">
        <f t="shared" si="2"/>
        <v>3033838</v>
      </c>
      <c r="K37" s="48">
        <f t="shared" si="2"/>
        <v>894746</v>
      </c>
      <c r="L37" s="48">
        <f t="shared" si="2"/>
        <v>919660</v>
      </c>
      <c r="M37" s="48">
        <f t="shared" si="2"/>
        <v>831429</v>
      </c>
      <c r="N37" s="48">
        <f t="shared" si="2"/>
        <v>2645835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5679673</v>
      </c>
      <c r="X37" s="48">
        <f>IF(F21=F35,0,X21-X35)</f>
        <v>6726684</v>
      </c>
      <c r="Y37" s="48">
        <f t="shared" si="2"/>
        <v>-1047011</v>
      </c>
      <c r="Z37" s="49">
        <f>+IF(X37&lt;&gt;0,+(Y37/X37)*100,0)</f>
        <v>-15.565039178293494</v>
      </c>
      <c r="AA37" s="46">
        <f>+AA21-AA35</f>
        <v>13453507</v>
      </c>
    </row>
    <row r="38" spans="1:27" ht="23.1" customHeight="1" x14ac:dyDescent="0.25">
      <c r="A38" s="50" t="s">
        <v>62</v>
      </c>
      <c r="B38" s="29" t="s">
        <v>32</v>
      </c>
      <c r="C38" s="6">
        <v>15000000</v>
      </c>
      <c r="D38" s="6"/>
      <c r="E38" s="7"/>
      <c r="F38" s="8">
        <v>4000000</v>
      </c>
      <c r="G38" s="8"/>
      <c r="H38" s="8"/>
      <c r="I38" s="8"/>
      <c r="J38" s="8"/>
      <c r="K38" s="8"/>
      <c r="L38" s="8"/>
      <c r="M38" s="8">
        <v>3106676</v>
      </c>
      <c r="N38" s="8">
        <v>3106676</v>
      </c>
      <c r="O38" s="8"/>
      <c r="P38" s="8"/>
      <c r="Q38" s="8"/>
      <c r="R38" s="8"/>
      <c r="S38" s="8"/>
      <c r="T38" s="8"/>
      <c r="U38" s="8"/>
      <c r="V38" s="8"/>
      <c r="W38" s="8">
        <v>3106676</v>
      </c>
      <c r="X38" s="8">
        <v>1600000</v>
      </c>
      <c r="Y38" s="8">
        <v>1506676</v>
      </c>
      <c r="Z38" s="2">
        <v>94.167249999999996</v>
      </c>
      <c r="AA38" s="6">
        <v>4000000</v>
      </c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31160417</v>
      </c>
      <c r="D41" s="56">
        <f>SUM(D37:D40)</f>
        <v>0</v>
      </c>
      <c r="E41" s="57">
        <f t="shared" si="3"/>
        <v>13453507</v>
      </c>
      <c r="F41" s="58">
        <f t="shared" si="3"/>
        <v>17453507</v>
      </c>
      <c r="G41" s="58">
        <f t="shared" si="3"/>
        <v>939007</v>
      </c>
      <c r="H41" s="58">
        <f t="shared" si="3"/>
        <v>1047345</v>
      </c>
      <c r="I41" s="58">
        <f t="shared" si="3"/>
        <v>1047486</v>
      </c>
      <c r="J41" s="58">
        <f t="shared" si="3"/>
        <v>3033838</v>
      </c>
      <c r="K41" s="58">
        <f t="shared" si="3"/>
        <v>894746</v>
      </c>
      <c r="L41" s="58">
        <f t="shared" si="3"/>
        <v>919660</v>
      </c>
      <c r="M41" s="58">
        <f t="shared" si="3"/>
        <v>3938105</v>
      </c>
      <c r="N41" s="58">
        <f t="shared" si="3"/>
        <v>5752511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8786349</v>
      </c>
      <c r="X41" s="58">
        <f t="shared" si="3"/>
        <v>8326684</v>
      </c>
      <c r="Y41" s="58">
        <f t="shared" si="3"/>
        <v>459665</v>
      </c>
      <c r="Z41" s="59">
        <f>+IF(X41&lt;&gt;0,+(Y41/X41)*100,0)</f>
        <v>5.5203848254599306</v>
      </c>
      <c r="AA41" s="56">
        <f>SUM(AA37:AA40)</f>
        <v>17453507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31160417</v>
      </c>
      <c r="D43" s="64">
        <f>+D41-D42</f>
        <v>0</v>
      </c>
      <c r="E43" s="65">
        <f t="shared" si="4"/>
        <v>13453507</v>
      </c>
      <c r="F43" s="66">
        <f t="shared" si="4"/>
        <v>17453507</v>
      </c>
      <c r="G43" s="66">
        <f t="shared" si="4"/>
        <v>939007</v>
      </c>
      <c r="H43" s="66">
        <f t="shared" si="4"/>
        <v>1047345</v>
      </c>
      <c r="I43" s="66">
        <f t="shared" si="4"/>
        <v>1047486</v>
      </c>
      <c r="J43" s="66">
        <f t="shared" si="4"/>
        <v>3033838</v>
      </c>
      <c r="K43" s="66">
        <f t="shared" si="4"/>
        <v>894746</v>
      </c>
      <c r="L43" s="66">
        <f t="shared" si="4"/>
        <v>919660</v>
      </c>
      <c r="M43" s="66">
        <f t="shared" si="4"/>
        <v>3938105</v>
      </c>
      <c r="N43" s="66">
        <f t="shared" si="4"/>
        <v>5752511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8786349</v>
      </c>
      <c r="X43" s="66">
        <f t="shared" si="4"/>
        <v>8326684</v>
      </c>
      <c r="Y43" s="66">
        <f t="shared" si="4"/>
        <v>459665</v>
      </c>
      <c r="Z43" s="67">
        <f>+IF(X43&lt;&gt;0,+(Y43/X43)*100,0)</f>
        <v>5.5203848254599306</v>
      </c>
      <c r="AA43" s="64">
        <f>+AA41-AA42</f>
        <v>17453507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31160417</v>
      </c>
      <c r="D45" s="56">
        <f>SUM(D43:D44)</f>
        <v>0</v>
      </c>
      <c r="E45" s="57">
        <f t="shared" si="5"/>
        <v>13453507</v>
      </c>
      <c r="F45" s="58">
        <f t="shared" si="5"/>
        <v>17453507</v>
      </c>
      <c r="G45" s="58">
        <f t="shared" si="5"/>
        <v>939007</v>
      </c>
      <c r="H45" s="58">
        <f t="shared" si="5"/>
        <v>1047345</v>
      </c>
      <c r="I45" s="58">
        <f t="shared" si="5"/>
        <v>1047486</v>
      </c>
      <c r="J45" s="58">
        <f t="shared" si="5"/>
        <v>3033838</v>
      </c>
      <c r="K45" s="58">
        <f t="shared" si="5"/>
        <v>894746</v>
      </c>
      <c r="L45" s="58">
        <f t="shared" si="5"/>
        <v>919660</v>
      </c>
      <c r="M45" s="58">
        <f t="shared" si="5"/>
        <v>3938105</v>
      </c>
      <c r="N45" s="58">
        <f t="shared" si="5"/>
        <v>5752511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8786349</v>
      </c>
      <c r="X45" s="58">
        <f t="shared" si="5"/>
        <v>8326684</v>
      </c>
      <c r="Y45" s="58">
        <f t="shared" si="5"/>
        <v>459665</v>
      </c>
      <c r="Z45" s="59">
        <f>+IF(X45&lt;&gt;0,+(Y45/X45)*100,0)</f>
        <v>5.5203848254599306</v>
      </c>
      <c r="AA45" s="56">
        <f>SUM(AA43:AA44)</f>
        <v>17453507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31160417</v>
      </c>
      <c r="D47" s="71">
        <f>SUM(D45:D46)</f>
        <v>0</v>
      </c>
      <c r="E47" s="72">
        <f t="shared" si="6"/>
        <v>13453507</v>
      </c>
      <c r="F47" s="73">
        <f t="shared" si="6"/>
        <v>17453507</v>
      </c>
      <c r="G47" s="73">
        <f t="shared" si="6"/>
        <v>939007</v>
      </c>
      <c r="H47" s="74">
        <f t="shared" si="6"/>
        <v>1047345</v>
      </c>
      <c r="I47" s="74">
        <f t="shared" si="6"/>
        <v>1047486</v>
      </c>
      <c r="J47" s="74">
        <f t="shared" si="6"/>
        <v>3033838</v>
      </c>
      <c r="K47" s="74">
        <f t="shared" si="6"/>
        <v>894746</v>
      </c>
      <c r="L47" s="74">
        <f t="shared" si="6"/>
        <v>919660</v>
      </c>
      <c r="M47" s="73">
        <f t="shared" si="6"/>
        <v>3938105</v>
      </c>
      <c r="N47" s="73">
        <f t="shared" si="6"/>
        <v>5752511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8786349</v>
      </c>
      <c r="X47" s="74">
        <f t="shared" si="6"/>
        <v>8326684</v>
      </c>
      <c r="Y47" s="74">
        <f t="shared" si="6"/>
        <v>459665</v>
      </c>
      <c r="Z47" s="75">
        <f>+IF(X47&lt;&gt;0,+(Y47/X47)*100,0)</f>
        <v>5.5203848254599306</v>
      </c>
      <c r="AA47" s="76">
        <f>SUM(AA45:AA46)</f>
        <v>17453507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EC1F84CAC9BFF41B14DC5F35EA442CF" ma:contentTypeVersion="" ma:contentTypeDescription="Create a new document." ma:contentTypeScope="" ma:versionID="c4b4c50ae403b62878d571ca6d77566f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D0E9CEE8-21EB-4C6F-8329-B9F7B238637D}"/>
</file>

<file path=customXml/itemProps2.xml><?xml version="1.0" encoding="utf-8"?>
<ds:datastoreItem xmlns:ds="http://schemas.openxmlformats.org/officeDocument/2006/customXml" ds:itemID="{0A8A7147-3282-46B6-BA7D-9C6C4D52602B}"/>
</file>

<file path=customXml/itemProps3.xml><?xml version="1.0" encoding="utf-8"?>
<ds:datastoreItem xmlns:ds="http://schemas.openxmlformats.org/officeDocument/2006/customXml" ds:itemID="{5FDA00CF-1268-4CDA-BBD7-DB93E157EB6B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55</vt:i4>
      </vt:variant>
      <vt:variant>
        <vt:lpstr>Named Ranges</vt:lpstr>
      </vt:variant>
      <vt:variant>
        <vt:i4>55</vt:i4>
      </vt:variant>
    </vt:vector>
  </HeadingPairs>
  <TitlesOfParts>
    <vt:vector size="110" baseType="lpstr">
      <vt:lpstr>Summary</vt:lpstr>
      <vt:lpstr>ETH</vt:lpstr>
      <vt:lpstr>KZN212</vt:lpstr>
      <vt:lpstr>KZN213</vt:lpstr>
      <vt:lpstr>KZN214</vt:lpstr>
      <vt:lpstr>KZN216</vt:lpstr>
      <vt:lpstr>DC21</vt:lpstr>
      <vt:lpstr>KZN221</vt:lpstr>
      <vt:lpstr>KZN222</vt:lpstr>
      <vt:lpstr>KZN223</vt:lpstr>
      <vt:lpstr>KZN224</vt:lpstr>
      <vt:lpstr>KZN225</vt:lpstr>
      <vt:lpstr>KZN226</vt:lpstr>
      <vt:lpstr>KZN227</vt:lpstr>
      <vt:lpstr>DC22</vt:lpstr>
      <vt:lpstr>KZN235</vt:lpstr>
      <vt:lpstr>KZN237</vt:lpstr>
      <vt:lpstr>KZN238</vt:lpstr>
      <vt:lpstr>DC23</vt:lpstr>
      <vt:lpstr>KZN241</vt:lpstr>
      <vt:lpstr>KZN242</vt:lpstr>
      <vt:lpstr>KZN244</vt:lpstr>
      <vt:lpstr>KZN245</vt:lpstr>
      <vt:lpstr>DC24</vt:lpstr>
      <vt:lpstr>KZN252</vt:lpstr>
      <vt:lpstr>KZN253</vt:lpstr>
      <vt:lpstr>KZN254</vt:lpstr>
      <vt:lpstr>DC25</vt:lpstr>
      <vt:lpstr>KZN261</vt:lpstr>
      <vt:lpstr>KZN262</vt:lpstr>
      <vt:lpstr>KZN263</vt:lpstr>
      <vt:lpstr>KZN265</vt:lpstr>
      <vt:lpstr>KZN266</vt:lpstr>
      <vt:lpstr>DC26</vt:lpstr>
      <vt:lpstr>KZN271</vt:lpstr>
      <vt:lpstr>KZN272</vt:lpstr>
      <vt:lpstr>KZN275</vt:lpstr>
      <vt:lpstr>KZN276</vt:lpstr>
      <vt:lpstr>DC27</vt:lpstr>
      <vt:lpstr>KZN281</vt:lpstr>
      <vt:lpstr>KZN282</vt:lpstr>
      <vt:lpstr>KZN284</vt:lpstr>
      <vt:lpstr>KZN285</vt:lpstr>
      <vt:lpstr>KZN286</vt:lpstr>
      <vt:lpstr>DC28</vt:lpstr>
      <vt:lpstr>KZN291</vt:lpstr>
      <vt:lpstr>KZN292</vt:lpstr>
      <vt:lpstr>KZN293</vt:lpstr>
      <vt:lpstr>KZN294</vt:lpstr>
      <vt:lpstr>DC29</vt:lpstr>
      <vt:lpstr>KZN433</vt:lpstr>
      <vt:lpstr>KZN434</vt:lpstr>
      <vt:lpstr>KZN435</vt:lpstr>
      <vt:lpstr>KZN436</vt:lpstr>
      <vt:lpstr>DC43</vt:lpstr>
      <vt:lpstr>'DC21'!Print_Area</vt:lpstr>
      <vt:lpstr>'DC22'!Print_Area</vt:lpstr>
      <vt:lpstr>'DC23'!Print_Area</vt:lpstr>
      <vt:lpstr>'DC24'!Print_Area</vt:lpstr>
      <vt:lpstr>'DC25'!Print_Area</vt:lpstr>
      <vt:lpstr>'DC26'!Print_Area</vt:lpstr>
      <vt:lpstr>'DC27'!Print_Area</vt:lpstr>
      <vt:lpstr>'DC28'!Print_Area</vt:lpstr>
      <vt:lpstr>'DC29'!Print_Area</vt:lpstr>
      <vt:lpstr>'DC43'!Print_Area</vt:lpstr>
      <vt:lpstr>ETH!Print_Area</vt:lpstr>
      <vt:lpstr>'KZN212'!Print_Area</vt:lpstr>
      <vt:lpstr>'KZN213'!Print_Area</vt:lpstr>
      <vt:lpstr>'KZN214'!Print_Area</vt:lpstr>
      <vt:lpstr>'KZN216'!Print_Area</vt:lpstr>
      <vt:lpstr>'KZN221'!Print_Area</vt:lpstr>
      <vt:lpstr>'KZN222'!Print_Area</vt:lpstr>
      <vt:lpstr>'KZN223'!Print_Area</vt:lpstr>
      <vt:lpstr>'KZN224'!Print_Area</vt:lpstr>
      <vt:lpstr>'KZN225'!Print_Area</vt:lpstr>
      <vt:lpstr>'KZN226'!Print_Area</vt:lpstr>
      <vt:lpstr>'KZN227'!Print_Area</vt:lpstr>
      <vt:lpstr>'KZN235'!Print_Area</vt:lpstr>
      <vt:lpstr>'KZN237'!Print_Area</vt:lpstr>
      <vt:lpstr>'KZN238'!Print_Area</vt:lpstr>
      <vt:lpstr>'KZN241'!Print_Area</vt:lpstr>
      <vt:lpstr>'KZN242'!Print_Area</vt:lpstr>
      <vt:lpstr>'KZN244'!Print_Area</vt:lpstr>
      <vt:lpstr>'KZN245'!Print_Area</vt:lpstr>
      <vt:lpstr>'KZN252'!Print_Area</vt:lpstr>
      <vt:lpstr>'KZN253'!Print_Area</vt:lpstr>
      <vt:lpstr>'KZN254'!Print_Area</vt:lpstr>
      <vt:lpstr>'KZN261'!Print_Area</vt:lpstr>
      <vt:lpstr>'KZN262'!Print_Area</vt:lpstr>
      <vt:lpstr>'KZN263'!Print_Area</vt:lpstr>
      <vt:lpstr>'KZN265'!Print_Area</vt:lpstr>
      <vt:lpstr>'KZN266'!Print_Area</vt:lpstr>
      <vt:lpstr>'KZN271'!Print_Area</vt:lpstr>
      <vt:lpstr>'KZN272'!Print_Area</vt:lpstr>
      <vt:lpstr>'KZN275'!Print_Area</vt:lpstr>
      <vt:lpstr>'KZN276'!Print_Area</vt:lpstr>
      <vt:lpstr>'KZN281'!Print_Area</vt:lpstr>
      <vt:lpstr>'KZN282'!Print_Area</vt:lpstr>
      <vt:lpstr>'KZN284'!Print_Area</vt:lpstr>
      <vt:lpstr>'KZN285'!Print_Area</vt:lpstr>
      <vt:lpstr>'KZN286'!Print_Area</vt:lpstr>
      <vt:lpstr>'KZN291'!Print_Area</vt:lpstr>
      <vt:lpstr>'KZN292'!Print_Area</vt:lpstr>
      <vt:lpstr>'KZN293'!Print_Area</vt:lpstr>
      <vt:lpstr>'KZN294'!Print_Area</vt:lpstr>
      <vt:lpstr>'KZN433'!Print_Area</vt:lpstr>
      <vt:lpstr>'KZN434'!Print_Area</vt:lpstr>
      <vt:lpstr>'KZN435'!Print_Area</vt:lpstr>
      <vt:lpstr>'KZN436'!Print_Area</vt:lpstr>
      <vt:lpstr>Summary!Print_Area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Kgothatso Matlala</dc:creator>
  <cp:lastModifiedBy>Kgothatso Matlala</cp:lastModifiedBy>
  <dcterms:created xsi:type="dcterms:W3CDTF">2022-03-10T10:02:56Z</dcterms:created>
  <dcterms:modified xsi:type="dcterms:W3CDTF">2022-03-10T10:05:52Z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0x0101000EC1F84CAC9BFF41B14DC5F35EA442CF</vt:lpwstr>
  </property>
</Properties>
</file>